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Summa College/Afvalverwerking 2025/5. NvI/NvI 2/"/>
    </mc:Choice>
  </mc:AlternateContent>
  <xr:revisionPtr revIDLastSave="22" documentId="8_{4B627ADA-AF13-4F92-B572-9712BEE052AC}" xr6:coauthVersionLast="47" xr6:coauthVersionMax="47" xr10:uidLastSave="{B10A7A24-75B5-4B03-8714-7798855A46F4}"/>
  <bookViews>
    <workbookView xWindow="-120" yWindow="-120" windowWidth="29040" windowHeight="15720" xr2:uid="{00000000-000D-0000-FFFF-FFFF00000000}"/>
  </bookViews>
  <sheets>
    <sheet name="Totaaloverzicht" sheetId="4" r:id="rId1"/>
    <sheet name="Standaard Prijzenblad" sheetId="1" r:id="rId2"/>
    <sheet name="Overige Afvalstromen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5" i="3" l="1"/>
  <c r="B47" i="3" s="1"/>
  <c r="R76" i="1"/>
  <c r="P106" i="1"/>
  <c r="P75" i="1"/>
  <c r="P77" i="1" s="1"/>
  <c r="L15" i="1" l="1"/>
  <c r="N15" i="1"/>
  <c r="N32" i="1"/>
  <c r="J15" i="1"/>
  <c r="L87" i="1"/>
  <c r="J87" i="1"/>
  <c r="H87" i="1"/>
  <c r="F87" i="1"/>
  <c r="D87" i="1"/>
  <c r="P59" i="1"/>
  <c r="R44" i="1"/>
  <c r="N44" i="1"/>
  <c r="R32" i="1"/>
  <c r="L32" i="1"/>
  <c r="J32" i="1"/>
  <c r="H32" i="1"/>
  <c r="F32" i="1"/>
  <c r="D32" i="1"/>
  <c r="R15" i="1"/>
  <c r="H15" i="1"/>
  <c r="F15" i="1"/>
  <c r="D15" i="1"/>
  <c r="P95" i="1"/>
  <c r="P96" i="1"/>
  <c r="P97" i="1"/>
  <c r="P98" i="1"/>
  <c r="P99" i="1"/>
  <c r="P94" i="1"/>
  <c r="P67" i="1"/>
  <c r="D42" i="3"/>
  <c r="D43" i="3"/>
  <c r="P84" i="1"/>
  <c r="D7" i="3" l="1"/>
  <c r="D8" i="3"/>
  <c r="D9" i="3"/>
  <c r="D10" i="3"/>
  <c r="D11" i="3"/>
  <c r="D12" i="3"/>
  <c r="D13" i="3"/>
  <c r="D14" i="3"/>
  <c r="D15" i="3"/>
  <c r="D16" i="3"/>
  <c r="D17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4" i="3"/>
  <c r="D6" i="3"/>
  <c r="R87" i="1"/>
  <c r="P83" i="1"/>
  <c r="R60" i="1"/>
  <c r="P51" i="1"/>
  <c r="P53" i="1" s="1"/>
  <c r="P39" i="1"/>
  <c r="P40" i="1"/>
  <c r="P41" i="1"/>
  <c r="P42" i="1"/>
  <c r="P43" i="1"/>
  <c r="P45" i="1" l="1"/>
  <c r="B11" i="4"/>
  <c r="R68" i="1"/>
  <c r="P69" i="1"/>
  <c r="L68" i="1"/>
  <c r="J68" i="1"/>
  <c r="F68" i="1"/>
  <c r="D68" i="1"/>
  <c r="P61" i="1"/>
  <c r="L60" i="1"/>
  <c r="J60" i="1"/>
  <c r="H60" i="1"/>
  <c r="D60" i="1"/>
  <c r="P22" i="1"/>
  <c r="P5" i="1"/>
  <c r="P6" i="1" l="1"/>
  <c r="P85" i="1" l="1"/>
  <c r="P86" i="1"/>
  <c r="P23" i="1"/>
  <c r="P24" i="1"/>
  <c r="P25" i="1"/>
  <c r="P26" i="1"/>
  <c r="P27" i="1"/>
  <c r="P28" i="1"/>
  <c r="P29" i="1"/>
  <c r="P30" i="1"/>
  <c r="P31" i="1"/>
  <c r="P7" i="1"/>
  <c r="P8" i="1"/>
  <c r="P9" i="1"/>
  <c r="P10" i="1"/>
  <c r="P11" i="1"/>
  <c r="P12" i="1"/>
  <c r="P13" i="1"/>
  <c r="P14" i="1"/>
  <c r="P88" i="1" l="1"/>
  <c r="P105" i="1" s="1"/>
  <c r="P16" i="1"/>
  <c r="P33" i="1"/>
  <c r="P101" i="1" l="1"/>
  <c r="P107" i="1" s="1"/>
  <c r="R106" i="1" s="1"/>
  <c r="B10" i="4" l="1"/>
  <c r="B13" i="4" s="1"/>
  <c r="R105" i="1"/>
  <c r="R107" i="1" s="1"/>
</calcChain>
</file>

<file path=xl/sharedStrings.xml><?xml version="1.0" encoding="utf-8"?>
<sst xmlns="http://schemas.openxmlformats.org/spreadsheetml/2006/main" count="231" uniqueCount="96">
  <si>
    <t>Summa</t>
  </si>
  <si>
    <t>Afvalverwerking</t>
  </si>
  <si>
    <t>Inschrijvers vullen alle gele cellen in op de tabbladen "standaard prijzenblad" en "overige afvalstromen". Bedragen zijn exclusief btw.</t>
  </si>
  <si>
    <t>Vergelijkingsprijs</t>
  </si>
  <si>
    <t>Totale fictieve inschrijfprijs regulier afval</t>
  </si>
  <si>
    <t>Overige afvalstromen</t>
  </si>
  <si>
    <t>Totaal</t>
  </si>
  <si>
    <t xml:space="preserve">Bedrijfsafval </t>
  </si>
  <si>
    <t>Tarieven per maand (2 cijfers achter de komma)</t>
  </si>
  <si>
    <t>Tarief per keer</t>
  </si>
  <si>
    <t>Inhoud 
Liters</t>
  </si>
  <si>
    <t>Abonnement
1x per 4 weken</t>
  </si>
  <si>
    <t>Abonnement
1x per 2 weken</t>
  </si>
  <si>
    <t>Abonnement
1x per week</t>
  </si>
  <si>
    <t>Abonnement
2x per week</t>
  </si>
  <si>
    <t>Abonnement
3x per week</t>
  </si>
  <si>
    <t>Huur 
per maand</t>
  </si>
  <si>
    <t>Fictieve 
maandprijs</t>
  </si>
  <si>
    <t>Lediging op afroep</t>
  </si>
  <si>
    <t>aantal</t>
  </si>
  <si>
    <t>tarief €</t>
  </si>
  <si>
    <t>totale fictieve jaarprijs</t>
  </si>
  <si>
    <t>Papier-Karton</t>
  </si>
  <si>
    <t>Vertrouwelijk papier</t>
  </si>
  <si>
    <t>Plastic verpakkingen en drankkartons (PD)</t>
  </si>
  <si>
    <t>Flessenglas</t>
  </si>
  <si>
    <t>Swill</t>
  </si>
  <si>
    <t>Semi ondergrondse containers</t>
  </si>
  <si>
    <t>Soort &amp;
inhoud</t>
  </si>
  <si>
    <t>bedrijfsafval 5000 ltr.</t>
  </si>
  <si>
    <t>bedrijfsafval 3000 ltr</t>
  </si>
  <si>
    <t>papier 3000 ltr.</t>
  </si>
  <si>
    <t>papier 5000 ltr.</t>
  </si>
  <si>
    <t>Afzet containers</t>
  </si>
  <si>
    <t xml:space="preserve">Tarieven per container (2 cijfers achter de komma) inclusief transport etc. </t>
  </si>
  <si>
    <t xml:space="preserve">Soort </t>
  </si>
  <si>
    <t>Plaatsen</t>
  </si>
  <si>
    <t>Wisselen incl ledigen</t>
  </si>
  <si>
    <t>Retour incl ledigen</t>
  </si>
  <si>
    <t>Fictieve prijs</t>
  </si>
  <si>
    <t>open 3-5 m3</t>
  </si>
  <si>
    <t>open 6-11 m3</t>
  </si>
  <si>
    <t>open 12-14 m3</t>
  </si>
  <si>
    <t>open  15-20 m3</t>
  </si>
  <si>
    <t>gesl. 9 m3</t>
  </si>
  <si>
    <t>magazijn cont. 30m3</t>
  </si>
  <si>
    <t>Totale fictieve jaarprijs</t>
  </si>
  <si>
    <t>Overige prijzen</t>
  </si>
  <si>
    <t>Totale fictieve inschrijfprijs</t>
  </si>
  <si>
    <t>Afvalstroom</t>
  </si>
  <si>
    <t>Tarieven (2 cijfers achter de komma)</t>
  </si>
  <si>
    <t>Verwerkingkosten 
per ton</t>
  </si>
  <si>
    <t>Weging</t>
  </si>
  <si>
    <t>Bouwafval &gt;50% recyclebaar</t>
  </si>
  <si>
    <t>Bouwafval &lt;50% recyclebaar</t>
  </si>
  <si>
    <t>Schoon puin</t>
  </si>
  <si>
    <t>Hout kwaliteit A</t>
  </si>
  <si>
    <t>Hout kwaliteit B</t>
  </si>
  <si>
    <t>Groenafval</t>
  </si>
  <si>
    <t>Vlakglas</t>
  </si>
  <si>
    <t>Laboratoriumglas</t>
  </si>
  <si>
    <t>Kunststof</t>
  </si>
  <si>
    <t>Metalen</t>
  </si>
  <si>
    <t>Non-Ferro Gemengd</t>
  </si>
  <si>
    <t>Folie 50/50</t>
  </si>
  <si>
    <t>Verwerkingkosten 
per kilo</t>
  </si>
  <si>
    <t>Afgewerkte olie in kleinverpakking</t>
  </si>
  <si>
    <t>Batterijen &lt;1 kg</t>
  </si>
  <si>
    <t>Boor- en snijolie –emulsie</t>
  </si>
  <si>
    <t>Gasontladingslampen, TL, PI, SI</t>
  </si>
  <si>
    <t>Koelvloeistof</t>
  </si>
  <si>
    <t>bitumen/ tectyl/teer</t>
  </si>
  <si>
    <t>Lijm-, kit-, en harsafval op waterbasis</t>
  </si>
  <si>
    <t>Loodaccu's</t>
  </si>
  <si>
    <t>Medisch afval</t>
  </si>
  <si>
    <t>Olie/benzinemengsels (kleinverpakking)</t>
  </si>
  <si>
    <t>Spuitbussen freonvrij</t>
  </si>
  <si>
    <t>Spuitcabinefilters</t>
  </si>
  <si>
    <t xml:space="preserve">Verfafval </t>
  </si>
  <si>
    <t>Verfafval vloeibaar (blikken/emmers met verfresten)</t>
  </si>
  <si>
    <t>Zuren</t>
  </si>
  <si>
    <t>Laboratoriumchemicaliën</t>
  </si>
  <si>
    <t>Haar</t>
  </si>
  <si>
    <t>Verf/haarkleurproducten</t>
  </si>
  <si>
    <t>Aluminiumfolies en tubes met restproducten haarverzorging</t>
  </si>
  <si>
    <t>Nagellak, gellak, buildergel</t>
  </si>
  <si>
    <t>Liquid en doekjes om lak te verwijderen</t>
  </si>
  <si>
    <t>Naalden</t>
  </si>
  <si>
    <t>Textiel</t>
  </si>
  <si>
    <t>Elektronica afval</t>
  </si>
  <si>
    <t>Oliehoudend afval</t>
  </si>
  <si>
    <t>Textiel- en acrylverf</t>
  </si>
  <si>
    <t>Electronica afval</t>
  </si>
  <si>
    <t>(Palletbox)</t>
  </si>
  <si>
    <t>Voorrijkosten per stop voor gevaarlijk afval</t>
  </si>
  <si>
    <t>Prijzenblad n.a.v. NvI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</si>
</sst>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\ #,##0.000"/>
    <numFmt numFmtId="165" formatCode="&quot;€&quot;\ #,##0.00"/>
    <numFmt numFmtId="166" formatCode="0.0"/>
  </numFmts>
  <fonts count="27" x14ac:knownFonts="1">
    <font>
      <sz val="10"/>
      <color theme="1"/>
      <name val="Verdana"/>
      <family val="2"/>
    </font>
    <font>
      <sz val="10"/>
      <name val="Arial"/>
      <family val="2"/>
    </font>
    <font>
      <b/>
      <sz val="12"/>
      <color indexed="9"/>
      <name val="Trebuchet MS"/>
      <family val="2"/>
    </font>
    <font>
      <b/>
      <sz val="10"/>
      <color indexed="9"/>
      <name val="Trebuchet MS"/>
      <family val="2"/>
    </font>
    <font>
      <sz val="10"/>
      <name val="Trebuchet MS"/>
      <family val="2"/>
    </font>
    <font>
      <sz val="10"/>
      <color theme="1"/>
      <name val="Trebuchet MS"/>
      <family val="2"/>
    </font>
    <font>
      <b/>
      <sz val="10"/>
      <name val="Trebuchet MS"/>
      <family val="2"/>
    </font>
    <font>
      <b/>
      <sz val="12"/>
      <name val="Trebuchet MS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2"/>
      <color theme="1"/>
      <name val="Verdana"/>
      <family val="2"/>
    </font>
    <font>
      <sz val="12"/>
      <color indexed="9"/>
      <name val="Trebuchet MS"/>
      <family val="2"/>
    </font>
    <font>
      <b/>
      <sz val="12"/>
      <color theme="0"/>
      <name val="Trebuchet MS"/>
      <family val="2"/>
    </font>
    <font>
      <sz val="12"/>
      <color theme="1"/>
      <name val="Trebuchet MS"/>
      <family val="2"/>
    </font>
    <font>
      <sz val="12"/>
      <name val="Trebuchet MS"/>
      <family val="2"/>
    </font>
    <font>
      <sz val="12"/>
      <color theme="0"/>
      <name val="Trebuchet MS"/>
      <family val="2"/>
    </font>
    <font>
      <sz val="12"/>
      <name val="Arial"/>
      <family val="2"/>
    </font>
    <font>
      <b/>
      <sz val="12"/>
      <color theme="1"/>
      <name val="Trebuchet MS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sz val="12"/>
      <name val="Verdana"/>
      <family val="2"/>
    </font>
    <font>
      <b/>
      <sz val="14"/>
      <name val="Trebuchet MS"/>
      <family val="2"/>
    </font>
    <font>
      <sz val="12"/>
      <color rgb="FFFF0000"/>
      <name val="Trebuchet MS"/>
      <family val="2"/>
    </font>
    <font>
      <sz val="12"/>
      <color theme="0"/>
      <name val="Verdana"/>
      <family val="2"/>
    </font>
    <font>
      <sz val="10"/>
      <color rgb="FFFF0000"/>
      <name val="Verdana"/>
      <family val="2"/>
    </font>
    <font>
      <u/>
      <sz val="12"/>
      <name val="Trebuchet MS"/>
      <family val="2"/>
    </font>
    <font>
      <u/>
      <sz val="12"/>
      <color rgb="FF000000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0">
    <xf numFmtId="0" fontId="0" fillId="0" borderId="0" xfId="0"/>
    <xf numFmtId="0" fontId="5" fillId="0" borderId="0" xfId="0" applyFont="1"/>
    <xf numFmtId="0" fontId="7" fillId="0" borderId="4" xfId="0" applyFont="1" applyBorder="1" applyAlignment="1">
      <alignment vertical="center"/>
    </xf>
    <xf numFmtId="0" fontId="9" fillId="0" borderId="0" xfId="0" applyFont="1"/>
    <xf numFmtId="9" fontId="0" fillId="0" borderId="0" xfId="3" applyFont="1"/>
    <xf numFmtId="44" fontId="0" fillId="0" borderId="0" xfId="2" applyFont="1"/>
    <xf numFmtId="44" fontId="9" fillId="0" borderId="0" xfId="2" applyFont="1"/>
    <xf numFmtId="7" fontId="0" fillId="0" borderId="0" xfId="2" applyNumberFormat="1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164" fontId="13" fillId="0" borderId="0" xfId="0" applyNumberFormat="1" applyFont="1"/>
    <xf numFmtId="0" fontId="14" fillId="0" borderId="0" xfId="0" applyFont="1"/>
    <xf numFmtId="1" fontId="14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0" applyFont="1" applyProtection="1">
      <protection locked="0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7" fontId="15" fillId="0" borderId="0" xfId="0" applyNumberFormat="1" applyFont="1"/>
    <xf numFmtId="10" fontId="15" fillId="0" borderId="0" xfId="0" applyNumberFormat="1" applyFont="1"/>
    <xf numFmtId="0" fontId="16" fillId="0" borderId="0" xfId="0" applyFont="1"/>
    <xf numFmtId="0" fontId="14" fillId="0" borderId="0" xfId="0" applyFont="1" applyAlignment="1">
      <alignment horizontal="center"/>
    </xf>
    <xf numFmtId="1" fontId="14" fillId="0" borderId="0" xfId="0" applyNumberFormat="1" applyFont="1" applyAlignment="1">
      <alignment horizontal="right"/>
    </xf>
    <xf numFmtId="165" fontId="14" fillId="0" borderId="0" xfId="0" applyNumberFormat="1" applyFont="1"/>
    <xf numFmtId="0" fontId="17" fillId="0" borderId="1" xfId="0" applyFont="1" applyBorder="1" applyAlignment="1">
      <alignment vertical="center"/>
    </xf>
    <xf numFmtId="0" fontId="17" fillId="0" borderId="1" xfId="0" applyFont="1" applyBorder="1"/>
    <xf numFmtId="0" fontId="7" fillId="0" borderId="4" xfId="0" applyFont="1" applyBorder="1"/>
    <xf numFmtId="0" fontId="17" fillId="0" borderId="4" xfId="0" applyFont="1" applyBorder="1"/>
    <xf numFmtId="0" fontId="11" fillId="0" borderId="3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4" fillId="0" borderId="3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1" fontId="14" fillId="0" borderId="7" xfId="0" applyNumberFormat="1" applyFont="1" applyBorder="1" applyAlignment="1">
      <alignment horizontal="center"/>
    </xf>
    <xf numFmtId="165" fontId="13" fillId="3" borderId="7" xfId="0" applyNumberFormat="1" applyFont="1" applyFill="1" applyBorder="1" applyProtection="1">
      <protection locked="0"/>
    </xf>
    <xf numFmtId="0" fontId="15" fillId="2" borderId="6" xfId="0" applyFont="1" applyFill="1" applyBorder="1" applyAlignment="1">
      <alignment horizontal="center" vertical="top" wrapText="1"/>
    </xf>
    <xf numFmtId="165" fontId="14" fillId="0" borderId="7" xfId="0" applyNumberFormat="1" applyFont="1" applyBorder="1"/>
    <xf numFmtId="0" fontId="11" fillId="2" borderId="5" xfId="0" applyFont="1" applyFill="1" applyBorder="1" applyAlignment="1">
      <alignment horizontal="center"/>
    </xf>
    <xf numFmtId="165" fontId="13" fillId="3" borderId="8" xfId="0" applyNumberFormat="1" applyFont="1" applyFill="1" applyBorder="1" applyProtection="1">
      <protection locked="0"/>
    </xf>
    <xf numFmtId="1" fontId="14" fillId="0" borderId="8" xfId="0" applyNumberFormat="1" applyFont="1" applyBorder="1" applyAlignment="1">
      <alignment horizontal="center"/>
    </xf>
    <xf numFmtId="165" fontId="14" fillId="0" borderId="8" xfId="0" applyNumberFormat="1" applyFont="1" applyBorder="1"/>
    <xf numFmtId="0" fontId="11" fillId="2" borderId="6" xfId="0" applyFont="1" applyFill="1" applyBorder="1" applyAlignment="1">
      <alignment horizontal="center" wrapText="1"/>
    </xf>
    <xf numFmtId="0" fontId="13" fillId="0" borderId="7" xfId="0" applyFont="1" applyBorder="1"/>
    <xf numFmtId="0" fontId="15" fillId="2" borderId="5" xfId="0" applyFont="1" applyFill="1" applyBorder="1" applyAlignment="1">
      <alignment horizontal="center" vertical="center" wrapText="1"/>
    </xf>
    <xf numFmtId="0" fontId="13" fillId="0" borderId="11" xfId="0" applyFont="1" applyBorder="1"/>
    <xf numFmtId="39" fontId="14" fillId="0" borderId="7" xfId="0" applyNumberFormat="1" applyFont="1" applyBorder="1" applyAlignment="1">
      <alignment horizontal="center"/>
    </xf>
    <xf numFmtId="0" fontId="20" fillId="0" borderId="0" xfId="0" applyFont="1"/>
    <xf numFmtId="0" fontId="11" fillId="2" borderId="8" xfId="0" applyFont="1" applyFill="1" applyBorder="1" applyAlignment="1">
      <alignment horizontal="center"/>
    </xf>
    <xf numFmtId="1" fontId="14" fillId="0" borderId="6" xfId="0" applyNumberFormat="1" applyFont="1" applyBorder="1" applyAlignment="1">
      <alignment horizontal="center"/>
    </xf>
    <xf numFmtId="165" fontId="13" fillId="3" borderId="6" xfId="0" applyNumberFormat="1" applyFont="1" applyFill="1" applyBorder="1" applyProtection="1">
      <protection locked="0"/>
    </xf>
    <xf numFmtId="1" fontId="14" fillId="0" borderId="0" xfId="1" applyNumberFormat="1" applyFont="1" applyAlignment="1">
      <alignment horizontal="center"/>
    </xf>
    <xf numFmtId="165" fontId="13" fillId="3" borderId="12" xfId="0" applyNumberFormat="1" applyFont="1" applyFill="1" applyBorder="1" applyProtection="1">
      <protection locked="0"/>
    </xf>
    <xf numFmtId="165" fontId="13" fillId="3" borderId="13" xfId="0" applyNumberFormat="1" applyFont="1" applyFill="1" applyBorder="1" applyProtection="1">
      <protection locked="0"/>
    </xf>
    <xf numFmtId="1" fontId="14" fillId="0" borderId="7" xfId="1" applyNumberFormat="1" applyFont="1" applyBorder="1" applyAlignment="1">
      <alignment horizontal="center"/>
    </xf>
    <xf numFmtId="0" fontId="0" fillId="0" borderId="0" xfId="0" applyAlignment="1">
      <alignment vertical="top"/>
    </xf>
    <xf numFmtId="0" fontId="14" fillId="0" borderId="0" xfId="0" applyFont="1" applyAlignment="1">
      <alignment horizontal="left"/>
    </xf>
    <xf numFmtId="0" fontId="14" fillId="0" borderId="7" xfId="0" applyFont="1" applyBorder="1" applyAlignment="1">
      <alignment horizontal="left" wrapText="1"/>
    </xf>
    <xf numFmtId="0" fontId="14" fillId="0" borderId="7" xfId="1" applyFont="1" applyBorder="1" applyAlignment="1">
      <alignment horizontal="left" wrapText="1"/>
    </xf>
    <xf numFmtId="0" fontId="14" fillId="0" borderId="8" xfId="0" applyFont="1" applyBorder="1" applyAlignment="1">
      <alignment horizontal="left" wrapText="1"/>
    </xf>
    <xf numFmtId="0" fontId="15" fillId="2" borderId="6" xfId="0" applyFont="1" applyFill="1" applyBorder="1" applyAlignment="1">
      <alignment horizontal="center" vertical="center" wrapText="1"/>
    </xf>
    <xf numFmtId="165" fontId="13" fillId="3" borderId="14" xfId="0" applyNumberFormat="1" applyFont="1" applyFill="1" applyBorder="1" applyProtection="1">
      <protection locked="0"/>
    </xf>
    <xf numFmtId="165" fontId="14" fillId="0" borderId="6" xfId="0" applyNumberFormat="1" applyFont="1" applyBorder="1"/>
    <xf numFmtId="165" fontId="7" fillId="0" borderId="2" xfId="2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7" fontId="4" fillId="3" borderId="12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Border="1" applyAlignment="1">
      <alignment horizontal="left"/>
    </xf>
    <xf numFmtId="7" fontId="9" fillId="0" borderId="0" xfId="0" applyNumberFormat="1" applyFont="1"/>
    <xf numFmtId="0" fontId="6" fillId="0" borderId="0" xfId="0" applyFont="1" applyAlignment="1">
      <alignment horizontal="right"/>
    </xf>
    <xf numFmtId="0" fontId="22" fillId="0" borderId="0" xfId="0" applyFont="1"/>
    <xf numFmtId="0" fontId="5" fillId="0" borderId="0" xfId="0" applyFont="1" applyAlignment="1">
      <alignment vertical="top"/>
    </xf>
    <xf numFmtId="0" fontId="14" fillId="0" borderId="0" xfId="0" applyFont="1" applyAlignment="1">
      <alignment horizontal="left" wrapText="1"/>
    </xf>
    <xf numFmtId="165" fontId="13" fillId="0" borderId="0" xfId="0" applyNumberFormat="1" applyFont="1" applyProtection="1">
      <protection locked="0"/>
    </xf>
    <xf numFmtId="165" fontId="15" fillId="0" borderId="0" xfId="0" applyNumberFormat="1" applyFont="1"/>
    <xf numFmtId="0" fontId="23" fillId="0" borderId="0" xfId="0" applyFont="1"/>
    <xf numFmtId="165" fontId="15" fillId="0" borderId="0" xfId="0" applyNumberFormat="1" applyFont="1" applyProtection="1">
      <protection locked="0"/>
    </xf>
    <xf numFmtId="1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44" fontId="15" fillId="0" borderId="0" xfId="0" applyNumberFormat="1" applyFont="1"/>
    <xf numFmtId="1" fontId="15" fillId="0" borderId="0" xfId="0" applyNumberFormat="1" applyFont="1" applyAlignment="1">
      <alignment horizontal="right"/>
    </xf>
    <xf numFmtId="165" fontId="13" fillId="0" borderId="0" xfId="0" applyNumberFormat="1" applyFont="1"/>
    <xf numFmtId="0" fontId="15" fillId="0" borderId="0" xfId="0" applyFont="1" applyAlignment="1">
      <alignment horizontal="center" vertical="top" wrapText="1"/>
    </xf>
    <xf numFmtId="1" fontId="13" fillId="0" borderId="0" xfId="0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0" fontId="24" fillId="0" borderId="0" xfId="0" applyFont="1"/>
    <xf numFmtId="0" fontId="5" fillId="0" borderId="0" xfId="0" applyFont="1" applyAlignment="1">
      <alignment wrapText="1"/>
    </xf>
    <xf numFmtId="165" fontId="13" fillId="3" borderId="15" xfId="0" applyNumberFormat="1" applyFont="1" applyFill="1" applyBorder="1" applyProtection="1">
      <protection locked="0"/>
    </xf>
    <xf numFmtId="0" fontId="14" fillId="0" borderId="15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7" fontId="0" fillId="0" borderId="0" xfId="0" applyNumberFormat="1"/>
    <xf numFmtId="14" fontId="0" fillId="0" borderId="0" xfId="0" applyNumberFormat="1" applyAlignment="1">
      <alignment horizontal="left" vertical="top"/>
    </xf>
    <xf numFmtId="166" fontId="14" fillId="0" borderId="0" xfId="0" applyNumberFormat="1" applyFont="1" applyAlignment="1">
      <alignment horizontal="center"/>
    </xf>
    <xf numFmtId="1" fontId="14" fillId="0" borderId="18" xfId="0" applyNumberFormat="1" applyFont="1" applyBorder="1" applyAlignment="1">
      <alignment horizontal="center"/>
    </xf>
    <xf numFmtId="165" fontId="13" fillId="3" borderId="19" xfId="0" applyNumberFormat="1" applyFont="1" applyFill="1" applyBorder="1" applyProtection="1">
      <protection locked="0"/>
    </xf>
    <xf numFmtId="166" fontId="14" fillId="0" borderId="18" xfId="0" applyNumberFormat="1" applyFont="1" applyBorder="1" applyAlignment="1">
      <alignment horizontal="center"/>
    </xf>
    <xf numFmtId="1" fontId="14" fillId="0" borderId="20" xfId="0" applyNumberFormat="1" applyFont="1" applyBorder="1" applyAlignment="1">
      <alignment horizontal="center"/>
    </xf>
    <xf numFmtId="165" fontId="13" fillId="3" borderId="21" xfId="0" applyNumberFormat="1" applyFont="1" applyFill="1" applyBorder="1" applyProtection="1">
      <protection locked="0"/>
    </xf>
    <xf numFmtId="166" fontId="14" fillId="0" borderId="20" xfId="0" applyNumberFormat="1" applyFont="1" applyBorder="1" applyAlignment="1">
      <alignment horizontal="center"/>
    </xf>
    <xf numFmtId="0" fontId="14" fillId="0" borderId="21" xfId="0" applyFont="1" applyBorder="1" applyAlignment="1">
      <alignment horizontal="left" wrapText="1"/>
    </xf>
    <xf numFmtId="0" fontId="14" fillId="0" borderId="19" xfId="0" applyFont="1" applyBorder="1" applyAlignment="1">
      <alignment horizontal="left" wrapText="1"/>
    </xf>
    <xf numFmtId="165" fontId="13" fillId="3" borderId="22" xfId="0" applyNumberFormat="1" applyFont="1" applyFill="1" applyBorder="1" applyProtection="1">
      <protection locked="0"/>
    </xf>
    <xf numFmtId="165" fontId="13" fillId="3" borderId="16" xfId="0" applyNumberFormat="1" applyFont="1" applyFill="1" applyBorder="1" applyProtection="1">
      <protection locked="0"/>
    </xf>
    <xf numFmtId="165" fontId="13" fillId="3" borderId="23" xfId="0" applyNumberFormat="1" applyFont="1" applyFill="1" applyBorder="1" applyProtection="1">
      <protection locked="0"/>
    </xf>
    <xf numFmtId="165" fontId="14" fillId="0" borderId="5" xfId="0" applyNumberFormat="1" applyFont="1" applyBorder="1"/>
    <xf numFmtId="0" fontId="13" fillId="0" borderId="0" xfId="0" applyFont="1" applyAlignment="1">
      <alignment horizontal="center"/>
    </xf>
    <xf numFmtId="44" fontId="13" fillId="0" borderId="0" xfId="0" applyNumberFormat="1" applyFont="1"/>
    <xf numFmtId="0" fontId="14" fillId="0" borderId="6" xfId="0" applyFont="1" applyBorder="1" applyAlignment="1">
      <alignment horizontal="center"/>
    </xf>
    <xf numFmtId="39" fontId="14" fillId="0" borderId="6" xfId="0" applyNumberFormat="1" applyFont="1" applyBorder="1" applyAlignment="1">
      <alignment horizontal="center"/>
    </xf>
    <xf numFmtId="39" fontId="14" fillId="0" borderId="8" xfId="0" applyNumberFormat="1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4" fillId="0" borderId="17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4" xfId="0" applyFont="1" applyBorder="1" applyAlignment="1">
      <alignment wrapText="1"/>
    </xf>
    <xf numFmtId="0" fontId="2" fillId="2" borderId="17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center" vertical="top" wrapText="1"/>
    </xf>
    <xf numFmtId="7" fontId="4" fillId="3" borderId="6" xfId="0" applyNumberFormat="1" applyFont="1" applyFill="1" applyBorder="1" applyAlignment="1" applyProtection="1">
      <alignment horizontal="center"/>
      <protection locked="0"/>
    </xf>
    <xf numFmtId="7" fontId="4" fillId="3" borderId="7" xfId="0" applyNumberFormat="1" applyFont="1" applyFill="1" applyBorder="1" applyAlignment="1" applyProtection="1">
      <alignment horizontal="center"/>
      <protection locked="0"/>
    </xf>
    <xf numFmtId="7" fontId="4" fillId="3" borderId="8" xfId="0" applyNumberFormat="1" applyFont="1" applyFill="1" applyBorder="1" applyAlignment="1" applyProtection="1">
      <alignment horizontal="center"/>
      <protection locked="0"/>
    </xf>
    <xf numFmtId="0" fontId="11" fillId="2" borderId="5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2" borderId="17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11" xfId="0" applyFont="1" applyFill="1" applyBorder="1" applyAlignment="1">
      <alignment horizontal="center" wrapText="1"/>
    </xf>
    <xf numFmtId="0" fontId="11" fillId="2" borderId="12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top" wrapText="1"/>
    </xf>
    <xf numFmtId="0" fontId="18" fillId="2" borderId="0" xfId="0" applyFont="1" applyFill="1" applyAlignment="1">
      <alignment horizontal="center" vertical="top" wrapText="1"/>
    </xf>
    <xf numFmtId="0" fontId="19" fillId="2" borderId="0" xfId="0" applyFont="1" applyFill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wrapText="1"/>
    </xf>
    <xf numFmtId="0" fontId="21" fillId="0" borderId="0" xfId="0" applyFont="1" applyAlignment="1">
      <alignment horizontal="center" vertical="center"/>
    </xf>
  </cellXfs>
  <cellStyles count="4">
    <cellStyle name="Procent" xfId="3" builtinId="5"/>
    <cellStyle name="Standaard" xfId="0" builtinId="0"/>
    <cellStyle name="Standaard 2" xfId="1" xr:uid="{00000000-0005-0000-0000-000001000000}"/>
    <cellStyle name="Valuta" xfId="2" builtin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EAA6-29E4-45DD-8A39-4536AAFEDD1C}">
  <dimension ref="A1:C13"/>
  <sheetViews>
    <sheetView tabSelected="1" workbookViewId="0">
      <selection activeCell="A5" sqref="A5"/>
    </sheetView>
  </sheetViews>
  <sheetFormatPr defaultRowHeight="12.75" x14ac:dyDescent="0.2"/>
  <cols>
    <col min="1" max="1" width="38.875" customWidth="1"/>
    <col min="2" max="2" width="15.625" customWidth="1"/>
  </cols>
  <sheetData>
    <row r="1" spans="1:3" x14ac:dyDescent="0.2">
      <c r="A1" s="3" t="s">
        <v>0</v>
      </c>
    </row>
    <row r="2" spans="1:3" x14ac:dyDescent="0.2">
      <c r="A2" t="s">
        <v>1</v>
      </c>
    </row>
    <row r="3" spans="1:3" x14ac:dyDescent="0.2">
      <c r="A3" t="s">
        <v>95</v>
      </c>
    </row>
    <row r="4" spans="1:3" x14ac:dyDescent="0.2">
      <c r="A4" s="102">
        <v>46065</v>
      </c>
    </row>
    <row r="6" spans="1:3" x14ac:dyDescent="0.2">
      <c r="A6" t="s">
        <v>2</v>
      </c>
    </row>
    <row r="9" spans="1:3" s="3" customFormat="1" x14ac:dyDescent="0.2">
      <c r="A9" s="3" t="s">
        <v>3</v>
      </c>
    </row>
    <row r="10" spans="1:3" x14ac:dyDescent="0.2">
      <c r="A10" t="s">
        <v>4</v>
      </c>
      <c r="B10" s="5">
        <f>'Standaard Prijzenblad'!P107</f>
        <v>0</v>
      </c>
      <c r="C10" s="4"/>
    </row>
    <row r="11" spans="1:3" x14ac:dyDescent="0.2">
      <c r="A11" t="s">
        <v>5</v>
      </c>
      <c r="B11" s="7">
        <f>'Overige Afvalstromen'!B47</f>
        <v>0</v>
      </c>
      <c r="C11" s="4"/>
    </row>
    <row r="12" spans="1:3" x14ac:dyDescent="0.2">
      <c r="B12" s="5"/>
    </row>
    <row r="13" spans="1:3" s="3" customFormat="1" x14ac:dyDescent="0.2">
      <c r="A13" s="3" t="s">
        <v>6</v>
      </c>
      <c r="B13" s="6">
        <f>B10+B11</f>
        <v>0</v>
      </c>
    </row>
  </sheetData>
  <sheetProtection algorithmName="SHA-512" hashValue="MgGD5xSPN5o/a3emUnwxMWakA5Zm0x88oUIPII8ZdFfbcwPcqe4qXsnPSwd5CPBvLqTfFEJ+omsIR0afdOcoiQ==" saltValue="OTex7luxrbFKitEYxIM/I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7"/>
  <sheetViews>
    <sheetView zoomScale="85" zoomScaleNormal="85" workbookViewId="0">
      <selection activeCell="U87" sqref="U87"/>
    </sheetView>
  </sheetViews>
  <sheetFormatPr defaultColWidth="8.75" defaultRowHeight="18" x14ac:dyDescent="0.35"/>
  <cols>
    <col min="1" max="1" width="22.875" style="8" customWidth="1"/>
    <col min="2" max="2" width="3.125" style="8" customWidth="1"/>
    <col min="3" max="3" width="14.875" style="8" bestFit="1" customWidth="1"/>
    <col min="4" max="4" width="8.875" style="8" bestFit="1" customWidth="1"/>
    <col min="5" max="5" width="6.125" style="8" bestFit="1" customWidth="1"/>
    <col min="6" max="6" width="8.875" style="8" bestFit="1" customWidth="1"/>
    <col min="7" max="7" width="6.125" style="8" customWidth="1"/>
    <col min="8" max="8" width="10" style="8" bestFit="1" customWidth="1"/>
    <col min="9" max="9" width="6.125" style="8" bestFit="1" customWidth="1"/>
    <col min="10" max="10" width="9.875" style="8" customWidth="1"/>
    <col min="11" max="11" width="6.125" style="8" bestFit="1" customWidth="1"/>
    <col min="12" max="12" width="8.875" style="8" bestFit="1" customWidth="1"/>
    <col min="13" max="13" width="6.125" style="8" bestFit="1" customWidth="1"/>
    <col min="14" max="14" width="11.5" style="8" bestFit="1" customWidth="1"/>
    <col min="15" max="15" width="4.75" style="8" customWidth="1"/>
    <col min="16" max="16" width="18.75" style="8" customWidth="1"/>
    <col min="17" max="17" width="4.5" style="8" customWidth="1"/>
    <col min="18" max="18" width="12.875" style="8" customWidth="1"/>
    <col min="19" max="19" width="8.75" style="8"/>
    <col min="20" max="20" width="8.75" style="10"/>
    <col min="21" max="16384" width="8.75" style="8"/>
  </cols>
  <sheetData>
    <row r="1" spans="1:20" x14ac:dyDescent="0.35">
      <c r="A1" s="141" t="s">
        <v>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</row>
    <row r="2" spans="1:20" ht="36" x14ac:dyDescent="0.35">
      <c r="A2" s="32"/>
      <c r="B2" s="32"/>
      <c r="C2" s="135" t="s">
        <v>8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21"/>
      <c r="P2" s="21"/>
      <c r="Q2" s="32"/>
      <c r="R2" s="32" t="s">
        <v>9</v>
      </c>
    </row>
    <row r="3" spans="1:20" s="36" customFormat="1" ht="36" customHeight="1" x14ac:dyDescent="0.35">
      <c r="A3" s="37" t="s">
        <v>10</v>
      </c>
      <c r="B3" s="33"/>
      <c r="C3" s="132" t="s">
        <v>11</v>
      </c>
      <c r="D3" s="132"/>
      <c r="E3" s="132" t="s">
        <v>12</v>
      </c>
      <c r="F3" s="132"/>
      <c r="G3" s="144" t="s">
        <v>13</v>
      </c>
      <c r="H3" s="144"/>
      <c r="I3" s="144" t="s">
        <v>14</v>
      </c>
      <c r="J3" s="144"/>
      <c r="K3" s="144" t="s">
        <v>15</v>
      </c>
      <c r="L3" s="144"/>
      <c r="M3" s="144" t="s">
        <v>16</v>
      </c>
      <c r="N3" s="144"/>
      <c r="O3" s="34"/>
      <c r="P3" s="44" t="s">
        <v>17</v>
      </c>
      <c r="Q3" s="35"/>
      <c r="R3" s="44" t="s">
        <v>18</v>
      </c>
      <c r="T3" s="35"/>
    </row>
    <row r="4" spans="1:20" x14ac:dyDescent="0.35">
      <c r="A4" s="38"/>
      <c r="B4" s="9"/>
      <c r="C4" s="46" t="s">
        <v>19</v>
      </c>
      <c r="D4" s="46" t="s">
        <v>20</v>
      </c>
      <c r="E4" s="46" t="s">
        <v>19</v>
      </c>
      <c r="F4" s="46" t="s">
        <v>20</v>
      </c>
      <c r="G4" s="46" t="s">
        <v>19</v>
      </c>
      <c r="H4" s="46" t="s">
        <v>20</v>
      </c>
      <c r="I4" s="46" t="s">
        <v>19</v>
      </c>
      <c r="J4" s="46" t="s">
        <v>20</v>
      </c>
      <c r="K4" s="46" t="s">
        <v>19</v>
      </c>
      <c r="L4" s="46" t="s">
        <v>20</v>
      </c>
      <c r="M4" s="46" t="s">
        <v>19</v>
      </c>
      <c r="N4" s="46" t="s">
        <v>20</v>
      </c>
      <c r="O4" s="21"/>
      <c r="P4" s="46"/>
      <c r="Q4" s="10"/>
      <c r="R4" s="46"/>
    </row>
    <row r="5" spans="1:20" s="55" customFormat="1" x14ac:dyDescent="0.35">
      <c r="A5" s="121">
        <v>120</v>
      </c>
      <c r="B5" s="12"/>
      <c r="C5" s="118"/>
      <c r="D5" s="58">
        <v>0</v>
      </c>
      <c r="E5" s="118"/>
      <c r="F5" s="58">
        <v>0</v>
      </c>
      <c r="G5" s="118"/>
      <c r="H5" s="58">
        <v>0</v>
      </c>
      <c r="I5" s="118"/>
      <c r="J5" s="58">
        <v>0</v>
      </c>
      <c r="K5" s="118"/>
      <c r="L5" s="58">
        <v>0</v>
      </c>
      <c r="M5" s="118">
        <v>8</v>
      </c>
      <c r="N5" s="58">
        <v>0</v>
      </c>
      <c r="O5" s="21"/>
      <c r="P5" s="70">
        <f>(C5*D5)+(E5*F5)+(G5*H5)+(I5*J5)+(K5*L5)+(M5*N5)</f>
        <v>0</v>
      </c>
      <c r="Q5" s="12"/>
      <c r="R5" s="58">
        <v>0</v>
      </c>
      <c r="T5" s="12"/>
    </row>
    <row r="6" spans="1:20" x14ac:dyDescent="0.35">
      <c r="A6" s="121">
        <v>240</v>
      </c>
      <c r="B6" s="10"/>
      <c r="C6" s="42"/>
      <c r="D6" s="43">
        <v>0</v>
      </c>
      <c r="E6" s="42"/>
      <c r="F6" s="43">
        <v>0</v>
      </c>
      <c r="G6" s="42"/>
      <c r="H6" s="43">
        <v>0</v>
      </c>
      <c r="I6" s="42"/>
      <c r="J6" s="43">
        <v>0</v>
      </c>
      <c r="K6" s="42"/>
      <c r="L6" s="43">
        <v>0</v>
      </c>
      <c r="M6" s="42">
        <v>2</v>
      </c>
      <c r="N6" s="43">
        <v>0</v>
      </c>
      <c r="O6" s="11"/>
      <c r="P6" s="45">
        <f t="shared" ref="P6:P14" si="0">(C6*D6)+(E6*F6)+(G6*H6)+(I6*J6)+(K6*L6)+(M6*N6)</f>
        <v>0</v>
      </c>
      <c r="Q6" s="11"/>
      <c r="R6" s="43">
        <v>0</v>
      </c>
    </row>
    <row r="7" spans="1:20" x14ac:dyDescent="0.35">
      <c r="A7" s="122">
        <v>500</v>
      </c>
      <c r="B7" s="10"/>
      <c r="C7" s="42"/>
      <c r="D7" s="43">
        <v>0</v>
      </c>
      <c r="E7" s="42"/>
      <c r="F7" s="43">
        <v>0</v>
      </c>
      <c r="G7" s="42"/>
      <c r="H7" s="43">
        <v>0</v>
      </c>
      <c r="I7" s="42">
        <v>3</v>
      </c>
      <c r="J7" s="43">
        <v>0</v>
      </c>
      <c r="K7" s="42"/>
      <c r="L7" s="43">
        <v>0</v>
      </c>
      <c r="M7" s="42">
        <v>3</v>
      </c>
      <c r="N7" s="43">
        <v>0</v>
      </c>
      <c r="O7" s="11"/>
      <c r="P7" s="45">
        <f t="shared" si="0"/>
        <v>0</v>
      </c>
      <c r="Q7" s="11"/>
      <c r="R7" s="43">
        <v>0</v>
      </c>
    </row>
    <row r="8" spans="1:20" x14ac:dyDescent="0.35">
      <c r="A8" s="121">
        <v>660</v>
      </c>
      <c r="B8" s="10"/>
      <c r="C8" s="42"/>
      <c r="D8" s="43">
        <v>0</v>
      </c>
      <c r="E8" s="42"/>
      <c r="F8" s="43">
        <v>0</v>
      </c>
      <c r="G8" s="42">
        <v>1</v>
      </c>
      <c r="H8" s="43">
        <v>0</v>
      </c>
      <c r="I8" s="42"/>
      <c r="J8" s="43">
        <v>0</v>
      </c>
      <c r="K8" s="42"/>
      <c r="L8" s="43">
        <v>0</v>
      </c>
      <c r="M8" s="42">
        <v>3</v>
      </c>
      <c r="N8" s="43">
        <v>0</v>
      </c>
      <c r="O8" s="11"/>
      <c r="P8" s="45">
        <f t="shared" si="0"/>
        <v>0</v>
      </c>
      <c r="Q8" s="11"/>
      <c r="R8" s="43">
        <v>0</v>
      </c>
    </row>
    <row r="9" spans="1:20" x14ac:dyDescent="0.35">
      <c r="A9" s="121">
        <v>770</v>
      </c>
      <c r="B9" s="10"/>
      <c r="C9" s="42"/>
      <c r="D9" s="43">
        <v>0</v>
      </c>
      <c r="E9" s="42"/>
      <c r="F9" s="43">
        <v>0</v>
      </c>
      <c r="G9" s="42"/>
      <c r="H9" s="43">
        <v>0</v>
      </c>
      <c r="I9" s="42"/>
      <c r="J9" s="43">
        <v>0</v>
      </c>
      <c r="K9" s="42"/>
      <c r="L9" s="43">
        <v>0</v>
      </c>
      <c r="M9" s="42">
        <v>5</v>
      </c>
      <c r="N9" s="43">
        <v>0</v>
      </c>
      <c r="O9" s="11"/>
      <c r="P9" s="45">
        <f t="shared" si="0"/>
        <v>0</v>
      </c>
      <c r="Q9" s="11"/>
      <c r="R9" s="43">
        <v>0</v>
      </c>
    </row>
    <row r="10" spans="1:20" x14ac:dyDescent="0.35">
      <c r="A10" s="121">
        <v>1000</v>
      </c>
      <c r="B10" s="10"/>
      <c r="C10" s="42"/>
      <c r="D10" s="43">
        <v>0</v>
      </c>
      <c r="E10" s="42"/>
      <c r="F10" s="43">
        <v>0</v>
      </c>
      <c r="G10" s="42"/>
      <c r="H10" s="43">
        <v>0</v>
      </c>
      <c r="I10" s="42"/>
      <c r="J10" s="43">
        <v>0</v>
      </c>
      <c r="K10" s="42"/>
      <c r="L10" s="43">
        <v>0</v>
      </c>
      <c r="M10" s="42"/>
      <c r="N10" s="43">
        <v>0</v>
      </c>
      <c r="O10" s="11"/>
      <c r="P10" s="45">
        <f t="shared" si="0"/>
        <v>0</v>
      </c>
      <c r="Q10" s="11"/>
      <c r="R10" s="43">
        <v>0</v>
      </c>
    </row>
    <row r="11" spans="1:20" x14ac:dyDescent="0.35">
      <c r="A11" s="121">
        <v>1100</v>
      </c>
      <c r="B11" s="10"/>
      <c r="C11" s="42"/>
      <c r="D11" s="43">
        <v>0</v>
      </c>
      <c r="E11" s="42">
        <v>2</v>
      </c>
      <c r="F11" s="43">
        <v>0</v>
      </c>
      <c r="G11" s="42"/>
      <c r="H11" s="43">
        <v>0</v>
      </c>
      <c r="I11" s="42"/>
      <c r="J11" s="43">
        <v>0</v>
      </c>
      <c r="K11" s="42"/>
      <c r="L11" s="43">
        <v>0</v>
      </c>
      <c r="M11" s="42">
        <v>2</v>
      </c>
      <c r="N11" s="43">
        <v>0</v>
      </c>
      <c r="O11" s="11"/>
      <c r="P11" s="45">
        <f t="shared" si="0"/>
        <v>0</v>
      </c>
      <c r="Q11" s="11"/>
      <c r="R11" s="43">
        <v>0</v>
      </c>
    </row>
    <row r="12" spans="1:20" x14ac:dyDescent="0.35">
      <c r="A12" s="121">
        <v>1300</v>
      </c>
      <c r="B12" s="10"/>
      <c r="C12" s="42"/>
      <c r="D12" s="43">
        <v>0</v>
      </c>
      <c r="E12" s="42"/>
      <c r="F12" s="43">
        <v>0</v>
      </c>
      <c r="G12" s="42">
        <v>1</v>
      </c>
      <c r="H12" s="43">
        <v>0</v>
      </c>
      <c r="I12" s="42">
        <v>1</v>
      </c>
      <c r="J12" s="43">
        <v>0</v>
      </c>
      <c r="K12" s="42"/>
      <c r="L12" s="43">
        <v>0</v>
      </c>
      <c r="M12" s="42">
        <v>2</v>
      </c>
      <c r="N12" s="43">
        <v>0</v>
      </c>
      <c r="O12" s="11"/>
      <c r="P12" s="45">
        <f t="shared" si="0"/>
        <v>0</v>
      </c>
      <c r="Q12" s="11"/>
      <c r="R12" s="43">
        <v>0</v>
      </c>
    </row>
    <row r="13" spans="1:20" x14ac:dyDescent="0.35">
      <c r="A13" s="121">
        <v>1600</v>
      </c>
      <c r="B13" s="10"/>
      <c r="C13" s="42"/>
      <c r="D13" s="43">
        <v>0</v>
      </c>
      <c r="E13" s="42"/>
      <c r="F13" s="43">
        <v>0</v>
      </c>
      <c r="G13" s="42"/>
      <c r="H13" s="43">
        <v>0</v>
      </c>
      <c r="I13" s="42"/>
      <c r="J13" s="43">
        <v>0</v>
      </c>
      <c r="K13" s="42"/>
      <c r="L13" s="43">
        <v>0</v>
      </c>
      <c r="M13" s="42"/>
      <c r="N13" s="43">
        <v>0</v>
      </c>
      <c r="O13" s="11"/>
      <c r="P13" s="45">
        <f t="shared" si="0"/>
        <v>0</v>
      </c>
      <c r="Q13" s="11"/>
      <c r="R13" s="43">
        <v>0</v>
      </c>
    </row>
    <row r="14" spans="1:20" x14ac:dyDescent="0.35">
      <c r="A14" s="121">
        <v>2500</v>
      </c>
      <c r="B14" s="10"/>
      <c r="C14" s="48"/>
      <c r="D14" s="47">
        <v>0</v>
      </c>
      <c r="E14" s="48"/>
      <c r="F14" s="47">
        <v>0</v>
      </c>
      <c r="G14" s="48">
        <v>3</v>
      </c>
      <c r="H14" s="47">
        <v>0</v>
      </c>
      <c r="I14" s="48"/>
      <c r="J14" s="47">
        <v>0</v>
      </c>
      <c r="K14" s="48"/>
      <c r="L14" s="47">
        <v>0</v>
      </c>
      <c r="M14" s="48">
        <v>3</v>
      </c>
      <c r="N14" s="47">
        <v>0</v>
      </c>
      <c r="O14" s="11"/>
      <c r="P14" s="49">
        <f t="shared" si="0"/>
        <v>0</v>
      </c>
      <c r="Q14" s="11"/>
      <c r="R14" s="47">
        <v>0</v>
      </c>
    </row>
    <row r="15" spans="1:20" s="84" customFormat="1" x14ac:dyDescent="0.35">
      <c r="A15" s="14"/>
      <c r="B15" s="14"/>
      <c r="C15" s="14"/>
      <c r="D15" s="83">
        <f>SUM(D5:D14)</f>
        <v>0</v>
      </c>
      <c r="E15" s="14"/>
      <c r="F15" s="83">
        <f>SUM(F5:F14)-F11</f>
        <v>0</v>
      </c>
      <c r="G15" s="14"/>
      <c r="H15" s="83">
        <f>SUM(H5:H14)-H8-H12-H14</f>
        <v>0</v>
      </c>
      <c r="I15" s="14"/>
      <c r="J15" s="83">
        <f>SUM(J5:J14)-J12-J7</f>
        <v>0</v>
      </c>
      <c r="K15" s="14"/>
      <c r="L15" s="83">
        <f>SUM(L5:L14)</f>
        <v>0</v>
      </c>
      <c r="M15" s="14"/>
      <c r="N15" s="83">
        <f>N10+N13</f>
        <v>0</v>
      </c>
      <c r="Q15" s="14"/>
      <c r="R15" s="83">
        <f>SUM(R5:R14)</f>
        <v>0</v>
      </c>
      <c r="T15" s="14"/>
    </row>
    <row r="16" spans="1:20" x14ac:dyDescent="0.35">
      <c r="A16" s="12"/>
      <c r="B16" s="10"/>
      <c r="C16" s="12"/>
      <c r="D16" s="10"/>
      <c r="E16" s="12"/>
      <c r="F16" s="10"/>
      <c r="G16" s="12"/>
      <c r="H16" s="10"/>
      <c r="I16" s="12"/>
      <c r="J16" s="10"/>
      <c r="K16" s="12"/>
      <c r="L16" s="10"/>
      <c r="M16" s="12"/>
      <c r="N16" s="10"/>
      <c r="O16" s="22" t="s">
        <v>21</v>
      </c>
      <c r="P16" s="23">
        <f>(SUM(P5:P14))*12</f>
        <v>0</v>
      </c>
      <c r="Q16" s="10"/>
      <c r="R16" s="10"/>
    </row>
    <row r="17" spans="1:20" x14ac:dyDescent="0.35">
      <c r="A17" s="12"/>
      <c r="B17" s="10"/>
      <c r="C17" s="12"/>
      <c r="D17" s="10"/>
      <c r="E17" s="12"/>
      <c r="F17" s="10"/>
      <c r="G17" s="12"/>
      <c r="H17" s="10"/>
      <c r="I17" s="12"/>
      <c r="J17" s="10"/>
      <c r="K17" s="12"/>
      <c r="L17" s="10"/>
      <c r="M17" s="12"/>
      <c r="N17" s="10"/>
      <c r="O17" s="22"/>
      <c r="P17" s="23"/>
      <c r="Q17" s="10"/>
      <c r="R17" s="10"/>
    </row>
    <row r="18" spans="1:20" x14ac:dyDescent="0.35">
      <c r="A18" s="141" t="s">
        <v>22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</row>
    <row r="19" spans="1:20" ht="33.6" customHeight="1" x14ac:dyDescent="0.35">
      <c r="A19" s="28"/>
      <c r="B19" s="29"/>
      <c r="C19" s="135" t="s">
        <v>8</v>
      </c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30"/>
      <c r="P19" s="30"/>
      <c r="Q19" s="29"/>
      <c r="R19" s="32" t="s">
        <v>9</v>
      </c>
    </row>
    <row r="20" spans="1:20" ht="36.6" customHeight="1" x14ac:dyDescent="0.35">
      <c r="A20" s="50" t="s">
        <v>10</v>
      </c>
      <c r="B20" s="10"/>
      <c r="C20" s="132" t="s">
        <v>11</v>
      </c>
      <c r="D20" s="132"/>
      <c r="E20" s="132" t="s">
        <v>12</v>
      </c>
      <c r="F20" s="132"/>
      <c r="G20" s="132" t="s">
        <v>13</v>
      </c>
      <c r="H20" s="132"/>
      <c r="I20" s="132" t="s">
        <v>14</v>
      </c>
      <c r="J20" s="132"/>
      <c r="K20" s="132" t="s">
        <v>15</v>
      </c>
      <c r="L20" s="132"/>
      <c r="M20" s="132" t="s">
        <v>16</v>
      </c>
      <c r="N20" s="132"/>
      <c r="O20" s="21"/>
      <c r="P20" s="52" t="s">
        <v>17</v>
      </c>
      <c r="Q20" s="10"/>
      <c r="R20" s="44" t="s">
        <v>18</v>
      </c>
    </row>
    <row r="21" spans="1:20" ht="17.45" customHeight="1" x14ac:dyDescent="0.35">
      <c r="A21" s="56"/>
      <c r="B21" s="10"/>
      <c r="C21" s="46" t="s">
        <v>19</v>
      </c>
      <c r="D21" s="46" t="s">
        <v>20</v>
      </c>
      <c r="E21" s="46" t="s">
        <v>19</v>
      </c>
      <c r="F21" s="46" t="s">
        <v>20</v>
      </c>
      <c r="G21" s="46" t="s">
        <v>19</v>
      </c>
      <c r="H21" s="46" t="s">
        <v>20</v>
      </c>
      <c r="I21" s="46" t="s">
        <v>19</v>
      </c>
      <c r="J21" s="46" t="s">
        <v>20</v>
      </c>
      <c r="K21" s="46" t="s">
        <v>19</v>
      </c>
      <c r="L21" s="46" t="s">
        <v>20</v>
      </c>
      <c r="M21" s="46" t="s">
        <v>19</v>
      </c>
      <c r="N21" s="46" t="s">
        <v>20</v>
      </c>
      <c r="O21" s="21"/>
      <c r="P21" s="46"/>
      <c r="Q21" s="10"/>
      <c r="R21" s="46"/>
    </row>
    <row r="22" spans="1:20" x14ac:dyDescent="0.35">
      <c r="A22" s="118">
        <v>240</v>
      </c>
      <c r="B22" s="10"/>
      <c r="C22" s="57"/>
      <c r="D22" s="58">
        <v>0</v>
      </c>
      <c r="E22" s="57"/>
      <c r="F22" s="58">
        <v>0</v>
      </c>
      <c r="G22" s="57">
        <v>8</v>
      </c>
      <c r="H22" s="58">
        <v>0</v>
      </c>
      <c r="I22" s="119"/>
      <c r="J22" s="58">
        <v>0</v>
      </c>
      <c r="K22" s="57"/>
      <c r="L22" s="58">
        <v>0</v>
      </c>
      <c r="M22" s="57">
        <v>24</v>
      </c>
      <c r="N22" s="58">
        <v>0</v>
      </c>
      <c r="O22" s="10"/>
      <c r="P22" s="70">
        <f>(C22*D22)+(E22*F22)+(G22*H22)+(I22*J22)+(K22*L22)+(M22*N22)</f>
        <v>0</v>
      </c>
      <c r="Q22" s="10"/>
      <c r="R22" s="58">
        <v>0</v>
      </c>
    </row>
    <row r="23" spans="1:20" x14ac:dyDescent="0.35">
      <c r="A23" s="39">
        <v>500</v>
      </c>
      <c r="B23" s="10"/>
      <c r="C23" s="42"/>
      <c r="D23" s="43">
        <v>0</v>
      </c>
      <c r="E23" s="42">
        <v>1</v>
      </c>
      <c r="F23" s="43">
        <v>0</v>
      </c>
      <c r="G23" s="42"/>
      <c r="H23" s="43">
        <v>0</v>
      </c>
      <c r="I23" s="54"/>
      <c r="J23" s="43">
        <v>0</v>
      </c>
      <c r="K23" s="42">
        <v>4</v>
      </c>
      <c r="L23" s="43">
        <v>0</v>
      </c>
      <c r="M23" s="42">
        <v>6</v>
      </c>
      <c r="N23" s="43">
        <v>0</v>
      </c>
      <c r="O23" s="10"/>
      <c r="P23" s="45">
        <f t="shared" ref="P23:P31" si="1">(C23*D23)+(E23*F23)+(G23*H23)+(I23*J23)+(K23*L23)+(M23*N23)</f>
        <v>0</v>
      </c>
      <c r="Q23" s="10"/>
      <c r="R23" s="43">
        <v>0</v>
      </c>
    </row>
    <row r="24" spans="1:20" x14ac:dyDescent="0.35">
      <c r="A24" s="39">
        <v>660</v>
      </c>
      <c r="B24" s="10"/>
      <c r="C24" s="42"/>
      <c r="D24" s="43">
        <v>0</v>
      </c>
      <c r="E24" s="42"/>
      <c r="F24" s="43">
        <v>0</v>
      </c>
      <c r="G24" s="42"/>
      <c r="H24" s="43">
        <v>0</v>
      </c>
      <c r="I24" s="54"/>
      <c r="J24" s="43">
        <v>0</v>
      </c>
      <c r="K24" s="42">
        <v>2</v>
      </c>
      <c r="L24" s="43">
        <v>0</v>
      </c>
      <c r="M24" s="42">
        <v>4</v>
      </c>
      <c r="N24" s="43">
        <v>0</v>
      </c>
      <c r="O24" s="10"/>
      <c r="P24" s="45">
        <f t="shared" si="1"/>
        <v>0</v>
      </c>
      <c r="Q24" s="10"/>
      <c r="R24" s="43">
        <v>0</v>
      </c>
    </row>
    <row r="25" spans="1:20" x14ac:dyDescent="0.35">
      <c r="A25" s="39">
        <v>770</v>
      </c>
      <c r="B25" s="10"/>
      <c r="C25" s="42"/>
      <c r="D25" s="43">
        <v>0</v>
      </c>
      <c r="E25" s="42"/>
      <c r="F25" s="43">
        <v>0</v>
      </c>
      <c r="G25" s="42"/>
      <c r="H25" s="43">
        <v>0</v>
      </c>
      <c r="I25" s="54"/>
      <c r="J25" s="43">
        <v>0</v>
      </c>
      <c r="K25" s="42"/>
      <c r="L25" s="43">
        <v>0</v>
      </c>
      <c r="M25" s="42">
        <v>5</v>
      </c>
      <c r="N25" s="43">
        <v>0</v>
      </c>
      <c r="O25" s="10"/>
      <c r="P25" s="45">
        <f t="shared" si="1"/>
        <v>0</v>
      </c>
      <c r="Q25" s="10"/>
      <c r="R25" s="43">
        <v>0</v>
      </c>
    </row>
    <row r="26" spans="1:20" x14ac:dyDescent="0.35">
      <c r="A26" s="39">
        <v>1000</v>
      </c>
      <c r="B26" s="10"/>
      <c r="C26" s="42"/>
      <c r="D26" s="43">
        <v>0</v>
      </c>
      <c r="E26" s="42"/>
      <c r="F26" s="43">
        <v>0</v>
      </c>
      <c r="G26" s="42"/>
      <c r="H26" s="43">
        <v>0</v>
      </c>
      <c r="I26" s="54"/>
      <c r="J26" s="43">
        <v>0</v>
      </c>
      <c r="K26" s="42"/>
      <c r="L26" s="43">
        <v>0</v>
      </c>
      <c r="M26" s="42"/>
      <c r="N26" s="43">
        <v>0</v>
      </c>
      <c r="O26" s="10"/>
      <c r="P26" s="45">
        <f t="shared" si="1"/>
        <v>0</v>
      </c>
      <c r="Q26" s="10"/>
      <c r="R26" s="43">
        <v>0</v>
      </c>
    </row>
    <row r="27" spans="1:20" x14ac:dyDescent="0.35">
      <c r="A27" s="39">
        <v>1100</v>
      </c>
      <c r="B27" s="10"/>
      <c r="C27" s="42">
        <v>1</v>
      </c>
      <c r="D27" s="43">
        <v>0</v>
      </c>
      <c r="E27" s="42">
        <v>1</v>
      </c>
      <c r="F27" s="43">
        <v>0</v>
      </c>
      <c r="G27" s="42">
        <v>1</v>
      </c>
      <c r="H27" s="43">
        <v>0</v>
      </c>
      <c r="I27" s="54"/>
      <c r="J27" s="43">
        <v>0</v>
      </c>
      <c r="K27" s="42"/>
      <c r="L27" s="43">
        <v>0</v>
      </c>
      <c r="M27" s="42">
        <v>3</v>
      </c>
      <c r="N27" s="43">
        <v>0</v>
      </c>
      <c r="O27" s="10"/>
      <c r="P27" s="45">
        <f t="shared" si="1"/>
        <v>0</v>
      </c>
      <c r="Q27" s="10"/>
      <c r="R27" s="43">
        <v>0</v>
      </c>
    </row>
    <row r="28" spans="1:20" x14ac:dyDescent="0.35">
      <c r="A28" s="39">
        <v>1300</v>
      </c>
      <c r="B28" s="10"/>
      <c r="C28" s="42"/>
      <c r="D28" s="43">
        <v>0</v>
      </c>
      <c r="E28" s="42"/>
      <c r="F28" s="43">
        <v>0</v>
      </c>
      <c r="G28" s="42">
        <v>1</v>
      </c>
      <c r="H28" s="43">
        <v>0</v>
      </c>
      <c r="I28" s="54"/>
      <c r="J28" s="43">
        <v>0</v>
      </c>
      <c r="K28" s="42"/>
      <c r="L28" s="43">
        <v>0</v>
      </c>
      <c r="M28" s="42">
        <v>1</v>
      </c>
      <c r="N28" s="43">
        <v>0</v>
      </c>
      <c r="O28" s="10"/>
      <c r="P28" s="45">
        <f t="shared" si="1"/>
        <v>0</v>
      </c>
      <c r="Q28" s="10"/>
      <c r="R28" s="43">
        <v>0</v>
      </c>
    </row>
    <row r="29" spans="1:20" x14ac:dyDescent="0.35">
      <c r="A29" s="39">
        <v>1600</v>
      </c>
      <c r="B29" s="10"/>
      <c r="C29" s="42"/>
      <c r="D29" s="43">
        <v>0</v>
      </c>
      <c r="E29" s="42"/>
      <c r="F29" s="43">
        <v>0</v>
      </c>
      <c r="G29" s="42"/>
      <c r="H29" s="43">
        <v>0</v>
      </c>
      <c r="I29" s="54"/>
      <c r="J29" s="43">
        <v>0</v>
      </c>
      <c r="K29" s="42"/>
      <c r="L29" s="43">
        <v>0</v>
      </c>
      <c r="M29" s="42"/>
      <c r="N29" s="43">
        <v>0</v>
      </c>
      <c r="O29" s="10"/>
      <c r="P29" s="45">
        <f t="shared" si="1"/>
        <v>0</v>
      </c>
      <c r="Q29" s="10"/>
      <c r="R29" s="43">
        <v>0</v>
      </c>
    </row>
    <row r="30" spans="1:20" x14ac:dyDescent="0.35">
      <c r="A30" s="39">
        <v>1700</v>
      </c>
      <c r="B30" s="10"/>
      <c r="C30" s="42"/>
      <c r="D30" s="43">
        <v>0</v>
      </c>
      <c r="E30" s="42"/>
      <c r="F30" s="43">
        <v>0</v>
      </c>
      <c r="G30" s="42"/>
      <c r="H30" s="43">
        <v>0</v>
      </c>
      <c r="I30" s="54"/>
      <c r="J30" s="43">
        <v>0</v>
      </c>
      <c r="K30" s="42"/>
      <c r="L30" s="43">
        <v>0</v>
      </c>
      <c r="M30" s="42">
        <v>1</v>
      </c>
      <c r="N30" s="43">
        <v>0</v>
      </c>
      <c r="O30" s="10"/>
      <c r="P30" s="45">
        <f t="shared" si="1"/>
        <v>0</v>
      </c>
      <c r="Q30" s="10"/>
      <c r="R30" s="43">
        <v>0</v>
      </c>
    </row>
    <row r="31" spans="1:20" x14ac:dyDescent="0.35">
      <c r="A31" s="40">
        <v>2500</v>
      </c>
      <c r="B31" s="10"/>
      <c r="C31" s="48"/>
      <c r="D31" s="47">
        <v>0</v>
      </c>
      <c r="E31" s="48"/>
      <c r="F31" s="47">
        <v>0</v>
      </c>
      <c r="G31" s="48">
        <v>1</v>
      </c>
      <c r="H31" s="47">
        <v>0</v>
      </c>
      <c r="I31" s="120"/>
      <c r="J31" s="47">
        <v>0</v>
      </c>
      <c r="K31" s="48"/>
      <c r="L31" s="47">
        <v>0</v>
      </c>
      <c r="M31" s="48">
        <v>1</v>
      </c>
      <c r="N31" s="47">
        <v>0</v>
      </c>
      <c r="O31" s="10"/>
      <c r="P31" s="49">
        <f t="shared" si="1"/>
        <v>0</v>
      </c>
      <c r="Q31" s="10"/>
      <c r="R31" s="47">
        <v>0</v>
      </c>
    </row>
    <row r="32" spans="1:20" s="84" customFormat="1" x14ac:dyDescent="0.35">
      <c r="A32" s="14"/>
      <c r="B32" s="14"/>
      <c r="C32" s="14"/>
      <c r="D32" s="83">
        <f>SUM(D22:D31)-D27</f>
        <v>0</v>
      </c>
      <c r="E32" s="14"/>
      <c r="F32" s="85">
        <f>SUM(F22:F31)-F23-F27</f>
        <v>0</v>
      </c>
      <c r="G32" s="14"/>
      <c r="H32" s="83">
        <f>SUM(H22:H31)-H22-H27-H28-H31</f>
        <v>0</v>
      </c>
      <c r="I32" s="14"/>
      <c r="J32" s="83">
        <f>SUM(J22:J31)</f>
        <v>0</v>
      </c>
      <c r="K32" s="14"/>
      <c r="L32" s="83">
        <f>SUM(L22:L31)-L23-L24</f>
        <v>0</v>
      </c>
      <c r="M32" s="14"/>
      <c r="N32" s="83">
        <f>N26+N29</f>
        <v>0</v>
      </c>
      <c r="Q32" s="14"/>
      <c r="R32" s="83">
        <f>SUM(R22:R31)</f>
        <v>0</v>
      </c>
      <c r="T32" s="14"/>
    </row>
    <row r="33" spans="1:20" x14ac:dyDescent="0.35">
      <c r="A33" s="12"/>
      <c r="B33" s="10"/>
      <c r="C33" s="12"/>
      <c r="D33" s="10"/>
      <c r="E33" s="12"/>
      <c r="F33" s="15"/>
      <c r="G33" s="12"/>
      <c r="H33" s="10"/>
      <c r="I33" s="12"/>
      <c r="J33" s="10"/>
      <c r="K33" s="12"/>
      <c r="L33" s="10"/>
      <c r="M33" s="12"/>
      <c r="N33" s="10"/>
      <c r="O33" s="22" t="s">
        <v>21</v>
      </c>
      <c r="P33" s="23">
        <f>(SUM(P22:P31))*12</f>
        <v>0</v>
      </c>
      <c r="Q33" s="10"/>
      <c r="R33" s="10"/>
    </row>
    <row r="34" spans="1:20" x14ac:dyDescent="0.35">
      <c r="A34" s="12"/>
      <c r="B34" s="10"/>
      <c r="C34" s="12"/>
      <c r="D34" s="10"/>
      <c r="E34" s="12"/>
      <c r="F34" s="15"/>
      <c r="G34" s="12"/>
      <c r="H34" s="10"/>
      <c r="I34" s="12"/>
      <c r="J34" s="10"/>
      <c r="K34" s="12"/>
      <c r="L34" s="10"/>
      <c r="M34" s="12"/>
      <c r="N34" s="10"/>
      <c r="O34" s="22"/>
      <c r="P34" s="23"/>
      <c r="Q34" s="10"/>
      <c r="R34" s="10"/>
    </row>
    <row r="35" spans="1:20" x14ac:dyDescent="0.35">
      <c r="A35" s="141" t="s">
        <v>23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20" ht="36" x14ac:dyDescent="0.35">
      <c r="A36" s="28"/>
      <c r="B36" s="29"/>
      <c r="C36" s="135" t="s">
        <v>8</v>
      </c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30"/>
      <c r="P36" s="30"/>
      <c r="Q36" s="29"/>
      <c r="R36" s="32" t="s">
        <v>9</v>
      </c>
    </row>
    <row r="37" spans="1:20" ht="36" x14ac:dyDescent="0.35">
      <c r="A37" s="50" t="s">
        <v>10</v>
      </c>
      <c r="B37" s="9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2" t="s">
        <v>16</v>
      </c>
      <c r="N37" s="132"/>
      <c r="O37" s="21"/>
      <c r="P37" s="52" t="s">
        <v>17</v>
      </c>
      <c r="Q37" s="10"/>
      <c r="R37" s="44" t="s">
        <v>18</v>
      </c>
      <c r="T37" s="79"/>
    </row>
    <row r="38" spans="1:20" x14ac:dyDescent="0.35">
      <c r="A38" s="56"/>
      <c r="B38" s="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46" t="s">
        <v>19</v>
      </c>
      <c r="N38" s="46" t="s">
        <v>20</v>
      </c>
      <c r="O38" s="21"/>
      <c r="P38" s="46"/>
      <c r="Q38" s="10"/>
      <c r="R38" s="46"/>
    </row>
    <row r="39" spans="1:20" x14ac:dyDescent="0.35">
      <c r="A39" s="39">
        <v>140</v>
      </c>
      <c r="B39" s="10"/>
      <c r="C39" s="13"/>
      <c r="D39" s="82"/>
      <c r="E39" s="13"/>
      <c r="F39" s="82"/>
      <c r="G39" s="13"/>
      <c r="H39" s="82"/>
      <c r="I39" s="13"/>
      <c r="J39" s="82"/>
      <c r="K39" s="13"/>
      <c r="L39" s="82"/>
      <c r="M39" s="42"/>
      <c r="N39" s="43">
        <v>0</v>
      </c>
      <c r="O39" s="10"/>
      <c r="P39" s="45">
        <f t="shared" ref="P39:P43" si="2">M39*N39</f>
        <v>0</v>
      </c>
      <c r="Q39" s="10"/>
      <c r="R39" s="43">
        <v>0</v>
      </c>
    </row>
    <row r="40" spans="1:20" x14ac:dyDescent="0.35">
      <c r="A40" s="39">
        <v>240</v>
      </c>
      <c r="B40" s="10"/>
      <c r="C40" s="13"/>
      <c r="D40" s="82"/>
      <c r="E40" s="13"/>
      <c r="F40" s="82"/>
      <c r="G40" s="13"/>
      <c r="H40" s="82"/>
      <c r="I40" s="13"/>
      <c r="J40" s="82"/>
      <c r="K40" s="13"/>
      <c r="L40" s="82"/>
      <c r="M40" s="42">
        <v>26</v>
      </c>
      <c r="N40" s="43">
        <v>0</v>
      </c>
      <c r="O40" s="10"/>
      <c r="P40" s="45">
        <f t="shared" si="2"/>
        <v>0</v>
      </c>
      <c r="Q40" s="10"/>
      <c r="R40" s="43">
        <v>0</v>
      </c>
    </row>
    <row r="41" spans="1:20" x14ac:dyDescent="0.35">
      <c r="A41" s="39">
        <v>500</v>
      </c>
      <c r="B41" s="10"/>
      <c r="C41" s="13"/>
      <c r="D41" s="82"/>
      <c r="E41" s="13"/>
      <c r="F41" s="82"/>
      <c r="G41" s="13"/>
      <c r="H41" s="82"/>
      <c r="I41" s="13"/>
      <c r="J41" s="82"/>
      <c r="K41" s="13"/>
      <c r="L41" s="82"/>
      <c r="M41" s="42">
        <v>8</v>
      </c>
      <c r="N41" s="43">
        <v>0</v>
      </c>
      <c r="O41" s="10"/>
      <c r="P41" s="45">
        <f t="shared" si="2"/>
        <v>0</v>
      </c>
      <c r="Q41" s="10"/>
      <c r="R41" s="43">
        <v>0</v>
      </c>
    </row>
    <row r="42" spans="1:20" x14ac:dyDescent="0.35">
      <c r="A42" s="39">
        <v>660</v>
      </c>
      <c r="B42" s="10"/>
      <c r="C42" s="13"/>
      <c r="D42" s="82"/>
      <c r="E42" s="13"/>
      <c r="F42" s="82"/>
      <c r="G42" s="13"/>
      <c r="H42" s="82"/>
      <c r="I42" s="13"/>
      <c r="J42" s="82"/>
      <c r="K42" s="13"/>
      <c r="L42" s="82"/>
      <c r="M42" s="42"/>
      <c r="N42" s="43">
        <v>0</v>
      </c>
      <c r="O42" s="10"/>
      <c r="P42" s="45">
        <f t="shared" si="2"/>
        <v>0</v>
      </c>
      <c r="Q42" s="10"/>
      <c r="R42" s="43">
        <v>0</v>
      </c>
    </row>
    <row r="43" spans="1:20" x14ac:dyDescent="0.35">
      <c r="A43" s="40">
        <v>770</v>
      </c>
      <c r="B43" s="53"/>
      <c r="C43" s="13"/>
      <c r="D43" s="82"/>
      <c r="E43" s="13"/>
      <c r="F43" s="82"/>
      <c r="G43" s="13"/>
      <c r="H43" s="82"/>
      <c r="I43" s="13"/>
      <c r="J43" s="82"/>
      <c r="K43" s="13"/>
      <c r="L43" s="82"/>
      <c r="M43" s="48"/>
      <c r="N43" s="47">
        <v>0</v>
      </c>
      <c r="O43" s="51"/>
      <c r="P43" s="49">
        <f t="shared" si="2"/>
        <v>0</v>
      </c>
      <c r="Q43" s="51"/>
      <c r="R43" s="47">
        <v>0</v>
      </c>
    </row>
    <row r="44" spans="1:20" x14ac:dyDescent="0.35">
      <c r="A44" s="10"/>
      <c r="B44" s="10"/>
      <c r="C44" s="10"/>
      <c r="D44" s="90"/>
      <c r="E44" s="10"/>
      <c r="F44" s="90"/>
      <c r="G44" s="10"/>
      <c r="H44" s="90"/>
      <c r="I44" s="10"/>
      <c r="J44" s="90"/>
      <c r="K44" s="10"/>
      <c r="L44" s="90"/>
      <c r="N44" s="83">
        <f>N39+N42+N43</f>
        <v>0</v>
      </c>
      <c r="Q44" s="10"/>
      <c r="R44" s="83">
        <f>SUM(R39:R43)</f>
        <v>0</v>
      </c>
    </row>
    <row r="45" spans="1:20" x14ac:dyDescent="0.35">
      <c r="A45" s="12"/>
      <c r="B45" s="10"/>
      <c r="C45" s="12"/>
      <c r="D45" s="10"/>
      <c r="E45" s="12"/>
      <c r="F45" s="10"/>
      <c r="G45" s="12"/>
      <c r="H45" s="10"/>
      <c r="I45" s="12"/>
      <c r="J45" s="10"/>
      <c r="K45" s="12"/>
      <c r="L45" s="10"/>
      <c r="M45" s="12"/>
      <c r="N45" s="10"/>
      <c r="O45" s="22" t="s">
        <v>21</v>
      </c>
      <c r="P45" s="23">
        <f>(SUM(P39:P43))*12</f>
        <v>0</v>
      </c>
      <c r="Q45" s="10"/>
      <c r="R45" s="10"/>
    </row>
    <row r="46" spans="1:20" x14ac:dyDescent="0.35">
      <c r="A46" s="12"/>
      <c r="B46" s="10"/>
      <c r="C46" s="12"/>
      <c r="D46" s="10"/>
      <c r="E46" s="12"/>
      <c r="F46" s="15"/>
      <c r="G46" s="12"/>
      <c r="H46" s="10"/>
      <c r="I46" s="12"/>
      <c r="J46" s="10"/>
      <c r="K46" s="12"/>
      <c r="L46" s="10"/>
      <c r="M46" s="12"/>
      <c r="N46" s="10"/>
      <c r="O46" s="22"/>
      <c r="P46" s="23"/>
      <c r="Q46" s="10"/>
      <c r="R46" s="10"/>
    </row>
    <row r="47" spans="1:20" x14ac:dyDescent="0.35">
      <c r="A47" s="133" t="s">
        <v>24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</row>
    <row r="48" spans="1:20" ht="32.450000000000003" customHeight="1" x14ac:dyDescent="0.35">
      <c r="A48" s="31"/>
      <c r="B48" s="32"/>
      <c r="C48" s="135" t="s">
        <v>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21"/>
      <c r="P48" s="21"/>
      <c r="Q48" s="32"/>
      <c r="R48" s="32"/>
      <c r="T48" s="79"/>
    </row>
    <row r="49" spans="1:20" ht="32.450000000000003" customHeight="1" x14ac:dyDescent="0.35">
      <c r="A49" s="50" t="s">
        <v>10</v>
      </c>
      <c r="B49" s="9"/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2" t="s">
        <v>16</v>
      </c>
      <c r="N49" s="132"/>
      <c r="O49" s="21"/>
      <c r="P49" s="52" t="s">
        <v>17</v>
      </c>
      <c r="Q49" s="10"/>
      <c r="R49" s="91"/>
    </row>
    <row r="50" spans="1:20" x14ac:dyDescent="0.35">
      <c r="A50" s="56"/>
      <c r="B50" s="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46" t="s">
        <v>19</v>
      </c>
      <c r="N50" s="46" t="s">
        <v>20</v>
      </c>
      <c r="O50" s="21"/>
      <c r="P50" s="46"/>
      <c r="Q50" s="10"/>
      <c r="R50" s="30"/>
    </row>
    <row r="51" spans="1:20" x14ac:dyDescent="0.35">
      <c r="A51" s="40">
        <v>1300</v>
      </c>
      <c r="B51" s="10"/>
      <c r="C51" s="13"/>
      <c r="D51" s="82"/>
      <c r="E51" s="13"/>
      <c r="F51" s="82"/>
      <c r="G51" s="13"/>
      <c r="H51" s="82"/>
      <c r="I51" s="13"/>
      <c r="J51" s="82"/>
      <c r="K51" s="13"/>
      <c r="L51" s="82"/>
      <c r="M51" s="48">
        <v>12</v>
      </c>
      <c r="N51" s="47">
        <v>0</v>
      </c>
      <c r="O51" s="10"/>
      <c r="P51" s="49">
        <f>M51*N51</f>
        <v>0</v>
      </c>
      <c r="Q51" s="10"/>
      <c r="R51" s="82"/>
      <c r="T51" s="79"/>
    </row>
    <row r="52" spans="1:20" x14ac:dyDescent="0.35">
      <c r="A52" s="10"/>
      <c r="B52" s="10"/>
      <c r="C52" s="92"/>
      <c r="D52" s="90"/>
      <c r="E52" s="92"/>
      <c r="F52" s="90"/>
      <c r="G52" s="92"/>
      <c r="H52" s="90"/>
      <c r="I52" s="92"/>
      <c r="J52" s="90"/>
      <c r="K52" s="92"/>
      <c r="L52" s="93"/>
      <c r="N52" s="90"/>
      <c r="Q52" s="10"/>
      <c r="R52" s="90"/>
    </row>
    <row r="53" spans="1:20" x14ac:dyDescent="0.35">
      <c r="A53" s="12"/>
      <c r="B53" s="10"/>
      <c r="C53" s="13"/>
      <c r="D53" s="10"/>
      <c r="E53" s="13"/>
      <c r="F53" s="10"/>
      <c r="G53" s="13"/>
      <c r="H53" s="10"/>
      <c r="I53" s="13"/>
      <c r="J53" s="10"/>
      <c r="K53" s="13"/>
      <c r="L53" s="16"/>
      <c r="M53" s="13"/>
      <c r="N53" s="16"/>
      <c r="O53" s="22" t="s">
        <v>21</v>
      </c>
      <c r="P53" s="23">
        <f>P51*12</f>
        <v>0</v>
      </c>
      <c r="Q53" s="10"/>
      <c r="R53" s="10"/>
    </row>
    <row r="54" spans="1:20" x14ac:dyDescent="0.35">
      <c r="A54" s="12"/>
      <c r="B54" s="10"/>
      <c r="C54" s="12"/>
      <c r="D54" s="10"/>
      <c r="E54" s="12"/>
      <c r="F54" s="15"/>
      <c r="G54" s="12"/>
      <c r="H54" s="10"/>
      <c r="I54" s="12"/>
      <c r="J54" s="10"/>
      <c r="K54" s="12"/>
      <c r="L54" s="10"/>
      <c r="M54" s="12"/>
      <c r="N54" s="10"/>
      <c r="O54" s="22"/>
      <c r="P54" s="23"/>
      <c r="Q54" s="10"/>
      <c r="R54" s="10"/>
    </row>
    <row r="55" spans="1:20" ht="16.899999999999999" customHeight="1" x14ac:dyDescent="0.35">
      <c r="A55" s="133" t="s">
        <v>25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</row>
    <row r="56" spans="1:20" ht="32.450000000000003" customHeight="1" x14ac:dyDescent="0.35">
      <c r="A56" s="31"/>
      <c r="B56" s="32"/>
      <c r="C56" s="135" t="s">
        <v>8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21"/>
      <c r="P56" s="21"/>
      <c r="Q56" s="32"/>
      <c r="R56" s="32" t="s">
        <v>9</v>
      </c>
    </row>
    <row r="57" spans="1:20" ht="32.450000000000003" customHeight="1" x14ac:dyDescent="0.35">
      <c r="A57" s="50" t="s">
        <v>10</v>
      </c>
      <c r="B57" s="9"/>
      <c r="C57" s="147" t="s">
        <v>11</v>
      </c>
      <c r="D57" s="148"/>
      <c r="E57" s="147" t="s">
        <v>12</v>
      </c>
      <c r="F57" s="148"/>
      <c r="G57" s="132" t="s">
        <v>13</v>
      </c>
      <c r="H57" s="132"/>
      <c r="I57" s="132" t="s">
        <v>14</v>
      </c>
      <c r="J57" s="132"/>
      <c r="K57" s="132" t="s">
        <v>15</v>
      </c>
      <c r="L57" s="132"/>
      <c r="M57" s="132" t="s">
        <v>16</v>
      </c>
      <c r="N57" s="132"/>
      <c r="O57" s="21"/>
      <c r="P57" s="52" t="s">
        <v>17</v>
      </c>
      <c r="Q57" s="10"/>
      <c r="R57" s="44" t="s">
        <v>18</v>
      </c>
    </row>
    <row r="58" spans="1:20" x14ac:dyDescent="0.35">
      <c r="A58" s="56"/>
      <c r="B58" s="9"/>
      <c r="C58" s="46" t="s">
        <v>19</v>
      </c>
      <c r="D58" s="46" t="s">
        <v>20</v>
      </c>
      <c r="E58" s="46" t="s">
        <v>19</v>
      </c>
      <c r="F58" s="46" t="s">
        <v>20</v>
      </c>
      <c r="G58" s="46" t="s">
        <v>19</v>
      </c>
      <c r="H58" s="46" t="s">
        <v>20</v>
      </c>
      <c r="I58" s="46" t="s">
        <v>19</v>
      </c>
      <c r="J58" s="46" t="s">
        <v>20</v>
      </c>
      <c r="K58" s="46" t="s">
        <v>19</v>
      </c>
      <c r="L58" s="46" t="s">
        <v>20</v>
      </c>
      <c r="M58" s="46" t="s">
        <v>19</v>
      </c>
      <c r="N58" s="46" t="s">
        <v>20</v>
      </c>
      <c r="O58" s="21"/>
      <c r="P58" s="46"/>
      <c r="Q58" s="10"/>
      <c r="R58" s="46"/>
    </row>
    <row r="59" spans="1:20" x14ac:dyDescent="0.35">
      <c r="A59" s="40">
        <v>240</v>
      </c>
      <c r="B59" s="10"/>
      <c r="C59" s="48"/>
      <c r="D59" s="47">
        <v>0</v>
      </c>
      <c r="E59" s="48">
        <v>2</v>
      </c>
      <c r="F59" s="47">
        <v>0</v>
      </c>
      <c r="G59" s="48"/>
      <c r="H59" s="47">
        <v>0</v>
      </c>
      <c r="I59" s="48"/>
      <c r="J59" s="47">
        <v>0</v>
      </c>
      <c r="K59" s="48"/>
      <c r="L59" s="47">
        <v>0</v>
      </c>
      <c r="M59" s="48">
        <v>4</v>
      </c>
      <c r="N59" s="47">
        <v>0</v>
      </c>
      <c r="O59" s="10"/>
      <c r="P59" s="49">
        <f>(C59*D59)+(E59*F59)+(G59*H59)+(I59*J59)+(K59*L59)+(M59*N59)</f>
        <v>0</v>
      </c>
      <c r="Q59" s="10"/>
      <c r="R59" s="47">
        <v>0</v>
      </c>
    </row>
    <row r="60" spans="1:20" s="84" customFormat="1" x14ac:dyDescent="0.35">
      <c r="A60" s="14"/>
      <c r="B60" s="14"/>
      <c r="C60" s="14"/>
      <c r="D60" s="83">
        <f>D59</f>
        <v>0</v>
      </c>
      <c r="E60" s="14"/>
      <c r="F60" s="88">
        <v>0</v>
      </c>
      <c r="G60" s="14"/>
      <c r="H60" s="83">
        <f>H59</f>
        <v>0</v>
      </c>
      <c r="I60" s="14"/>
      <c r="J60" s="83">
        <f>J59</f>
        <v>0</v>
      </c>
      <c r="K60" s="14"/>
      <c r="L60" s="83">
        <f>L59</f>
        <v>0</v>
      </c>
      <c r="M60" s="14"/>
      <c r="N60" s="88">
        <v>0</v>
      </c>
      <c r="O60" s="89"/>
      <c r="P60" s="83"/>
      <c r="Q60" s="14"/>
      <c r="R60" s="83">
        <f>R59</f>
        <v>0</v>
      </c>
      <c r="T60" s="14"/>
    </row>
    <row r="61" spans="1:20" x14ac:dyDescent="0.35">
      <c r="A61" s="12"/>
      <c r="B61" s="10"/>
      <c r="C61" s="12"/>
      <c r="D61" s="10"/>
      <c r="E61" s="12"/>
      <c r="F61" s="15"/>
      <c r="G61" s="12"/>
      <c r="H61" s="10"/>
      <c r="I61" s="12"/>
      <c r="J61" s="10"/>
      <c r="K61" s="12"/>
      <c r="L61" s="10"/>
      <c r="M61" s="13"/>
      <c r="N61" s="16"/>
      <c r="O61" s="22" t="s">
        <v>21</v>
      </c>
      <c r="P61" s="23">
        <f>P59*12</f>
        <v>0</v>
      </c>
      <c r="Q61" s="10"/>
      <c r="R61" s="10"/>
    </row>
    <row r="62" spans="1:20" x14ac:dyDescent="0.35">
      <c r="A62" s="12"/>
      <c r="B62" s="10"/>
      <c r="C62" s="12"/>
      <c r="D62" s="10"/>
      <c r="E62" s="12"/>
      <c r="F62" s="15"/>
      <c r="G62" s="12"/>
      <c r="H62" s="10"/>
      <c r="I62" s="12"/>
      <c r="J62" s="10"/>
      <c r="K62" s="12"/>
      <c r="L62" s="10"/>
      <c r="M62" s="12"/>
      <c r="N62" s="10"/>
      <c r="O62" s="22"/>
      <c r="P62" s="23"/>
      <c r="Q62" s="10"/>
      <c r="R62" s="10"/>
    </row>
    <row r="63" spans="1:20" x14ac:dyDescent="0.35">
      <c r="A63" s="133" t="s">
        <v>26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T63" s="79"/>
    </row>
    <row r="64" spans="1:20" s="55" customFormat="1" ht="33" customHeight="1" x14ac:dyDescent="0.35">
      <c r="A64" s="31"/>
      <c r="B64" s="32"/>
      <c r="C64" s="135" t="s">
        <v>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21"/>
      <c r="P64" s="21"/>
      <c r="Q64" s="32"/>
      <c r="R64" s="32" t="s">
        <v>9</v>
      </c>
      <c r="T64" s="12"/>
    </row>
    <row r="65" spans="1:20" ht="32.450000000000003" customHeight="1" x14ac:dyDescent="0.35">
      <c r="A65" s="50" t="s">
        <v>10</v>
      </c>
      <c r="B65" s="9"/>
      <c r="C65" s="147" t="s">
        <v>11</v>
      </c>
      <c r="D65" s="148"/>
      <c r="E65" s="147" t="s">
        <v>12</v>
      </c>
      <c r="F65" s="148"/>
      <c r="G65" s="132" t="s">
        <v>13</v>
      </c>
      <c r="H65" s="132"/>
      <c r="I65" s="132" t="s">
        <v>14</v>
      </c>
      <c r="J65" s="132"/>
      <c r="K65" s="132" t="s">
        <v>15</v>
      </c>
      <c r="L65" s="132"/>
      <c r="M65" s="132" t="s">
        <v>16</v>
      </c>
      <c r="N65" s="132"/>
      <c r="O65" s="21"/>
      <c r="P65" s="52" t="s">
        <v>17</v>
      </c>
      <c r="Q65" s="10"/>
      <c r="R65" s="44" t="s">
        <v>18</v>
      </c>
    </row>
    <row r="66" spans="1:20" x14ac:dyDescent="0.35">
      <c r="A66" s="56"/>
      <c r="B66" s="9"/>
      <c r="C66" s="46" t="s">
        <v>19</v>
      </c>
      <c r="D66" s="46" t="s">
        <v>20</v>
      </c>
      <c r="E66" s="46" t="s">
        <v>19</v>
      </c>
      <c r="F66" s="46" t="s">
        <v>20</v>
      </c>
      <c r="G66" s="46" t="s">
        <v>19</v>
      </c>
      <c r="H66" s="46" t="s">
        <v>20</v>
      </c>
      <c r="I66" s="46" t="s">
        <v>19</v>
      </c>
      <c r="J66" s="46" t="s">
        <v>20</v>
      </c>
      <c r="K66" s="46" t="s">
        <v>19</v>
      </c>
      <c r="L66" s="46" t="s">
        <v>20</v>
      </c>
      <c r="M66" s="46" t="s">
        <v>19</v>
      </c>
      <c r="N66" s="46" t="s">
        <v>20</v>
      </c>
      <c r="O66" s="21"/>
      <c r="P66" s="46"/>
      <c r="Q66" s="10"/>
      <c r="R66" s="46"/>
    </row>
    <row r="67" spans="1:20" x14ac:dyDescent="0.35">
      <c r="A67" s="40">
        <v>120</v>
      </c>
      <c r="B67" s="10"/>
      <c r="C67" s="48"/>
      <c r="D67" s="47">
        <v>0</v>
      </c>
      <c r="E67" s="48"/>
      <c r="F67" s="47">
        <v>0</v>
      </c>
      <c r="G67" s="48">
        <v>6</v>
      </c>
      <c r="H67" s="47">
        <v>0</v>
      </c>
      <c r="I67" s="48"/>
      <c r="J67" s="47">
        <v>0</v>
      </c>
      <c r="K67" s="48"/>
      <c r="L67" s="47">
        <v>0</v>
      </c>
      <c r="M67" s="48">
        <v>6</v>
      </c>
      <c r="N67" s="47">
        <v>0</v>
      </c>
      <c r="O67" s="10"/>
      <c r="P67" s="49">
        <f>(C67*D67)+(E67*F67)+(G67*H67)+(I67*J67)+(K67*L67)+(M67*N67)</f>
        <v>0</v>
      </c>
      <c r="Q67" s="10"/>
      <c r="R67" s="47">
        <v>0</v>
      </c>
    </row>
    <row r="68" spans="1:20" s="84" customFormat="1" x14ac:dyDescent="0.35">
      <c r="A68" s="14"/>
      <c r="B68" s="14"/>
      <c r="C68" s="86"/>
      <c r="D68" s="83">
        <f>D67</f>
        <v>0</v>
      </c>
      <c r="E68" s="86"/>
      <c r="F68" s="83">
        <f>F67</f>
        <v>0</v>
      </c>
      <c r="G68" s="86"/>
      <c r="H68" s="88">
        <v>0</v>
      </c>
      <c r="I68" s="86"/>
      <c r="J68" s="83">
        <f>J67</f>
        <v>0</v>
      </c>
      <c r="K68" s="86"/>
      <c r="L68" s="87">
        <f>L67</f>
        <v>0</v>
      </c>
      <c r="N68" s="88">
        <v>0</v>
      </c>
      <c r="Q68" s="14"/>
      <c r="R68" s="83">
        <f>R67</f>
        <v>0</v>
      </c>
      <c r="T68" s="14"/>
    </row>
    <row r="69" spans="1:20" x14ac:dyDescent="0.35">
      <c r="A69" s="12"/>
      <c r="B69" s="10"/>
      <c r="C69" s="13"/>
      <c r="D69" s="10"/>
      <c r="E69" s="13"/>
      <c r="F69" s="10"/>
      <c r="G69" s="13"/>
      <c r="H69" s="10"/>
      <c r="I69" s="13"/>
      <c r="J69" s="10"/>
      <c r="K69" s="13"/>
      <c r="L69" s="16"/>
      <c r="M69" s="13"/>
      <c r="N69" s="16"/>
      <c r="O69" s="22" t="s">
        <v>21</v>
      </c>
      <c r="P69" s="23">
        <f>P67*12</f>
        <v>0</v>
      </c>
      <c r="Q69" s="10"/>
      <c r="R69" s="10"/>
    </row>
    <row r="70" spans="1:20" x14ac:dyDescent="0.35">
      <c r="A70" s="12"/>
      <c r="B70" s="10"/>
      <c r="C70" s="13"/>
      <c r="D70" s="10"/>
      <c r="E70" s="13"/>
      <c r="F70" s="10"/>
      <c r="G70" s="13"/>
      <c r="H70" s="10"/>
      <c r="I70" s="13"/>
      <c r="J70" s="10"/>
      <c r="K70" s="13"/>
      <c r="L70" s="16"/>
      <c r="M70" s="13"/>
      <c r="N70" s="16"/>
      <c r="O70" s="22"/>
      <c r="P70" s="23"/>
      <c r="Q70" s="10"/>
      <c r="R70" s="10"/>
    </row>
    <row r="71" spans="1:20" x14ac:dyDescent="0.35">
      <c r="A71" s="133" t="s">
        <v>92</v>
      </c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</row>
    <row r="72" spans="1:20" ht="36" x14ac:dyDescent="0.35">
      <c r="A72" s="31"/>
      <c r="B72" s="32"/>
      <c r="C72" s="135" t="s">
        <v>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21"/>
      <c r="P72" s="21"/>
      <c r="Q72" s="32"/>
      <c r="R72" s="32" t="s">
        <v>9</v>
      </c>
    </row>
    <row r="73" spans="1:20" ht="36" x14ac:dyDescent="0.35">
      <c r="A73" s="50" t="s">
        <v>10</v>
      </c>
      <c r="B73" s="9"/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2" t="s">
        <v>16</v>
      </c>
      <c r="N73" s="132"/>
      <c r="O73" s="21"/>
      <c r="P73" s="52" t="s">
        <v>17</v>
      </c>
      <c r="Q73" s="10"/>
      <c r="R73" s="44" t="s">
        <v>18</v>
      </c>
    </row>
    <row r="74" spans="1:20" x14ac:dyDescent="0.35">
      <c r="A74" s="56"/>
      <c r="B74" s="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46" t="s">
        <v>19</v>
      </c>
      <c r="N74" s="46" t="s">
        <v>20</v>
      </c>
      <c r="O74" s="21"/>
      <c r="P74" s="46"/>
      <c r="Q74" s="10"/>
      <c r="R74" s="46"/>
    </row>
    <row r="75" spans="1:20" x14ac:dyDescent="0.35">
      <c r="A75" s="40">
        <v>600</v>
      </c>
      <c r="B75" s="10"/>
      <c r="C75" s="13"/>
      <c r="D75" s="82"/>
      <c r="E75" s="13"/>
      <c r="F75" s="82"/>
      <c r="G75" s="13"/>
      <c r="H75" s="82"/>
      <c r="I75" s="13"/>
      <c r="J75" s="82"/>
      <c r="K75" s="13"/>
      <c r="L75" s="82"/>
      <c r="M75" s="48">
        <v>1</v>
      </c>
      <c r="N75" s="47">
        <v>0</v>
      </c>
      <c r="O75" s="10"/>
      <c r="P75" s="49">
        <f>M75*N75</f>
        <v>0</v>
      </c>
      <c r="Q75" s="10"/>
      <c r="R75" s="47">
        <v>0</v>
      </c>
    </row>
    <row r="76" spans="1:20" x14ac:dyDescent="0.35">
      <c r="A76" s="116" t="s">
        <v>93</v>
      </c>
      <c r="B76" s="10"/>
      <c r="C76" s="92"/>
      <c r="D76" s="90"/>
      <c r="E76" s="92"/>
      <c r="F76" s="90"/>
      <c r="G76" s="92"/>
      <c r="H76" s="90"/>
      <c r="I76" s="92"/>
      <c r="J76" s="90"/>
      <c r="K76" s="92"/>
      <c r="L76" s="93"/>
      <c r="N76" s="117"/>
      <c r="Q76" s="10"/>
      <c r="R76" s="83">
        <f>SUM(R75)</f>
        <v>0</v>
      </c>
    </row>
    <row r="77" spans="1:20" x14ac:dyDescent="0.35">
      <c r="A77" s="12"/>
      <c r="B77" s="10"/>
      <c r="C77" s="13"/>
      <c r="D77" s="10"/>
      <c r="E77" s="13"/>
      <c r="F77" s="10"/>
      <c r="G77" s="13"/>
      <c r="H77" s="10"/>
      <c r="I77" s="13"/>
      <c r="J77" s="10"/>
      <c r="K77" s="13"/>
      <c r="L77" s="16"/>
      <c r="M77" s="13"/>
      <c r="N77" s="16"/>
      <c r="O77" s="22" t="s">
        <v>21</v>
      </c>
      <c r="P77" s="23">
        <f>P75*12</f>
        <v>0</v>
      </c>
      <c r="Q77" s="10"/>
      <c r="R77" s="10"/>
    </row>
    <row r="79" spans="1:20" x14ac:dyDescent="0.35">
      <c r="A79" s="141" t="s">
        <v>27</v>
      </c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</row>
    <row r="80" spans="1:20" ht="33" customHeight="1" x14ac:dyDescent="0.35">
      <c r="A80" s="28"/>
      <c r="B80" s="29"/>
      <c r="C80" s="135" t="s">
        <v>8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30"/>
      <c r="P80" s="30"/>
      <c r="Q80" s="29"/>
      <c r="R80" s="32" t="s">
        <v>9</v>
      </c>
    </row>
    <row r="81" spans="1:20" ht="36" x14ac:dyDescent="0.35">
      <c r="A81" s="50" t="s">
        <v>28</v>
      </c>
      <c r="B81" s="9"/>
      <c r="C81" s="132" t="s">
        <v>11</v>
      </c>
      <c r="D81" s="132"/>
      <c r="E81" s="132" t="s">
        <v>12</v>
      </c>
      <c r="F81" s="132"/>
      <c r="G81" s="132" t="s">
        <v>13</v>
      </c>
      <c r="H81" s="132"/>
      <c r="I81" s="132" t="s">
        <v>14</v>
      </c>
      <c r="J81" s="132"/>
      <c r="K81" s="132" t="s">
        <v>15</v>
      </c>
      <c r="L81" s="132"/>
      <c r="M81" s="132" t="s">
        <v>16</v>
      </c>
      <c r="N81" s="132"/>
      <c r="O81" s="21"/>
      <c r="P81" s="52" t="s">
        <v>17</v>
      </c>
      <c r="Q81" s="10"/>
      <c r="R81" s="44" t="s">
        <v>18</v>
      </c>
    </row>
    <row r="82" spans="1:20" x14ac:dyDescent="0.35">
      <c r="A82" s="56"/>
      <c r="B82" s="9"/>
      <c r="C82" s="41" t="s">
        <v>19</v>
      </c>
      <c r="D82" s="41" t="s">
        <v>20</v>
      </c>
      <c r="E82" s="41" t="s">
        <v>19</v>
      </c>
      <c r="F82" s="41" t="s">
        <v>20</v>
      </c>
      <c r="G82" s="41" t="s">
        <v>19</v>
      </c>
      <c r="H82" s="41" t="s">
        <v>20</v>
      </c>
      <c r="I82" s="41" t="s">
        <v>19</v>
      </c>
      <c r="J82" s="41" t="s">
        <v>20</v>
      </c>
      <c r="K82" s="41" t="s">
        <v>19</v>
      </c>
      <c r="L82" s="41" t="s">
        <v>20</v>
      </c>
      <c r="M82" s="41" t="s">
        <v>19</v>
      </c>
      <c r="N82" s="41" t="s">
        <v>20</v>
      </c>
      <c r="O82" s="21"/>
      <c r="P82" s="41"/>
      <c r="Q82" s="10"/>
      <c r="R82" s="41"/>
    </row>
    <row r="83" spans="1:20" x14ac:dyDescent="0.35">
      <c r="A83" s="65" t="s">
        <v>29</v>
      </c>
      <c r="B83" s="10"/>
      <c r="C83" s="57">
        <v>1</v>
      </c>
      <c r="D83" s="58">
        <v>0</v>
      </c>
      <c r="E83" s="57">
        <v>4</v>
      </c>
      <c r="F83" s="58">
        <v>0</v>
      </c>
      <c r="G83" s="57">
        <v>3</v>
      </c>
      <c r="H83" s="58">
        <v>0</v>
      </c>
      <c r="I83" s="57">
        <v>4</v>
      </c>
      <c r="J83" s="58">
        <v>0</v>
      </c>
      <c r="K83" s="57"/>
      <c r="L83" s="58">
        <v>0</v>
      </c>
      <c r="M83" s="57">
        <v>12</v>
      </c>
      <c r="N83" s="69">
        <v>0</v>
      </c>
      <c r="O83" s="10"/>
      <c r="P83" s="70">
        <f>(C83*D83)+(E83*F83)+(G83*H83)+(I83*J83)+(K83*L83)+(M83*N83)</f>
        <v>0</v>
      </c>
      <c r="Q83" s="10"/>
      <c r="R83" s="58">
        <v>0</v>
      </c>
    </row>
    <row r="84" spans="1:20" x14ac:dyDescent="0.35">
      <c r="A84" s="65" t="s">
        <v>30</v>
      </c>
      <c r="B84" s="10"/>
      <c r="C84" s="42"/>
      <c r="D84" s="43">
        <v>0</v>
      </c>
      <c r="E84" s="42"/>
      <c r="F84" s="43">
        <v>0</v>
      </c>
      <c r="G84" s="42"/>
      <c r="H84" s="43">
        <v>0</v>
      </c>
      <c r="I84" s="42"/>
      <c r="J84" s="43">
        <v>0</v>
      </c>
      <c r="K84" s="42"/>
      <c r="L84" s="43">
        <v>0</v>
      </c>
      <c r="M84" s="42">
        <v>1</v>
      </c>
      <c r="N84" s="60">
        <v>0</v>
      </c>
      <c r="O84" s="10"/>
      <c r="P84" s="70">
        <f>(C84*D84)+(E84*F84)+(G84*H84)+(I84*J84)+(K84*L84)+(M84*N84)</f>
        <v>0</v>
      </c>
      <c r="Q84" s="10"/>
      <c r="R84" s="43">
        <v>0</v>
      </c>
    </row>
    <row r="85" spans="1:20" x14ac:dyDescent="0.35">
      <c r="A85" s="66" t="s">
        <v>31</v>
      </c>
      <c r="B85" s="17"/>
      <c r="C85" s="62"/>
      <c r="D85" s="43">
        <v>0</v>
      </c>
      <c r="E85" s="62">
        <v>1</v>
      </c>
      <c r="F85" s="43">
        <v>0</v>
      </c>
      <c r="G85" s="62"/>
      <c r="H85" s="43">
        <v>0</v>
      </c>
      <c r="I85" s="62"/>
      <c r="J85" s="43">
        <v>0</v>
      </c>
      <c r="K85" s="62"/>
      <c r="L85" s="43">
        <v>0</v>
      </c>
      <c r="M85" s="62">
        <v>2</v>
      </c>
      <c r="N85" s="60">
        <v>0</v>
      </c>
      <c r="O85" s="59"/>
      <c r="P85" s="45">
        <f>(C85*D85)+(E85*F85)+(G85*H85)+(I85*J85)+(K85*L85)+(M85*N85)</f>
        <v>0</v>
      </c>
      <c r="Q85" s="10"/>
      <c r="R85" s="43">
        <v>0</v>
      </c>
    </row>
    <row r="86" spans="1:20" x14ac:dyDescent="0.35">
      <c r="A86" s="67" t="s">
        <v>32</v>
      </c>
      <c r="B86" s="10"/>
      <c r="C86" s="48">
        <v>3</v>
      </c>
      <c r="D86" s="47">
        <v>0</v>
      </c>
      <c r="E86" s="48"/>
      <c r="F86" s="47">
        <v>0</v>
      </c>
      <c r="G86" s="48">
        <v>2</v>
      </c>
      <c r="H86" s="47">
        <v>0</v>
      </c>
      <c r="I86" s="48"/>
      <c r="J86" s="47">
        <v>0</v>
      </c>
      <c r="K86" s="48"/>
      <c r="L86" s="47">
        <v>0</v>
      </c>
      <c r="M86" s="48">
        <v>6</v>
      </c>
      <c r="N86" s="61">
        <v>0</v>
      </c>
      <c r="O86" s="10"/>
      <c r="P86" s="49">
        <f>(C86*D86)+(E86*F86)+(G86*H86)+(I86*J86)+(K86*L86)+(M86*N86)</f>
        <v>0</v>
      </c>
      <c r="Q86" s="10"/>
      <c r="R86" s="47">
        <v>0</v>
      </c>
    </row>
    <row r="87" spans="1:20" s="84" customFormat="1" x14ac:dyDescent="0.35">
      <c r="A87" s="14"/>
      <c r="B87" s="14"/>
      <c r="C87" s="14"/>
      <c r="D87" s="83">
        <f>D84+D85</f>
        <v>0</v>
      </c>
      <c r="E87" s="14"/>
      <c r="F87" s="83">
        <f>F84+F86</f>
        <v>0</v>
      </c>
      <c r="G87" s="14"/>
      <c r="H87" s="83">
        <f>H84+H85</f>
        <v>0</v>
      </c>
      <c r="I87" s="14"/>
      <c r="J87" s="83">
        <f>J84+J85+J86</f>
        <v>0</v>
      </c>
      <c r="K87" s="14"/>
      <c r="L87" s="83">
        <f>SUM(L83:L86)</f>
        <v>0</v>
      </c>
      <c r="N87" s="88">
        <v>0</v>
      </c>
      <c r="Q87" s="14"/>
      <c r="R87" s="83">
        <f>SUM(R83:R86)</f>
        <v>0</v>
      </c>
      <c r="T87" s="14"/>
    </row>
    <row r="88" spans="1:20" x14ac:dyDescent="0.35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2"/>
      <c r="N88" s="10"/>
      <c r="O88" s="22" t="s">
        <v>21</v>
      </c>
      <c r="P88" s="23">
        <f>(SUM(P83:P86))*12</f>
        <v>0</v>
      </c>
      <c r="Q88" s="10"/>
      <c r="R88" s="10"/>
    </row>
    <row r="89" spans="1:20" x14ac:dyDescent="0.35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2"/>
      <c r="N89" s="10"/>
      <c r="O89" s="22"/>
      <c r="P89" s="23"/>
      <c r="Q89" s="10"/>
      <c r="R89" s="10"/>
    </row>
    <row r="90" spans="1:20" s="63" customFormat="1" ht="17.45" customHeight="1" x14ac:dyDescent="0.2">
      <c r="A90" s="146" t="s">
        <v>33</v>
      </c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T90" s="80"/>
    </row>
    <row r="91" spans="1:20" ht="32.450000000000003" customHeight="1" x14ac:dyDescent="0.35">
      <c r="A91" s="29"/>
      <c r="B91" s="29"/>
      <c r="C91" s="135" t="s">
        <v>34</v>
      </c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30"/>
      <c r="P91" s="30"/>
      <c r="Q91" s="29"/>
      <c r="R91" s="29"/>
    </row>
    <row r="92" spans="1:20" ht="18" customHeight="1" x14ac:dyDescent="0.35">
      <c r="A92" s="50" t="s">
        <v>35</v>
      </c>
      <c r="B92" s="9"/>
      <c r="C92" s="136"/>
      <c r="D92" s="136"/>
      <c r="E92" s="137" t="s">
        <v>36</v>
      </c>
      <c r="F92" s="138"/>
      <c r="G92" s="137" t="s">
        <v>37</v>
      </c>
      <c r="H92" s="138"/>
      <c r="I92" s="137" t="s">
        <v>38</v>
      </c>
      <c r="J92" s="138"/>
      <c r="K92" s="136"/>
      <c r="L92" s="136"/>
      <c r="M92" s="136"/>
      <c r="N92" s="136"/>
      <c r="O92" s="21"/>
      <c r="P92" s="68" t="s">
        <v>39</v>
      </c>
      <c r="Q92" s="10"/>
      <c r="R92" s="30"/>
      <c r="T92" s="79"/>
    </row>
    <row r="93" spans="1:20" x14ac:dyDescent="0.35">
      <c r="A93" s="38"/>
      <c r="B93" s="9"/>
      <c r="C93" s="30"/>
      <c r="D93" s="30"/>
      <c r="E93" s="139"/>
      <c r="F93" s="140"/>
      <c r="G93" s="139"/>
      <c r="H93" s="140"/>
      <c r="I93" s="139"/>
      <c r="J93" s="140"/>
      <c r="K93" s="30"/>
      <c r="L93" s="30"/>
      <c r="M93" s="30"/>
      <c r="N93" s="30"/>
      <c r="O93" s="21"/>
      <c r="P93" s="38"/>
      <c r="Q93" s="10"/>
      <c r="R93" s="30"/>
    </row>
    <row r="94" spans="1:20" x14ac:dyDescent="0.35">
      <c r="A94" s="110" t="s">
        <v>40</v>
      </c>
      <c r="B94" s="10"/>
      <c r="C94" s="13"/>
      <c r="D94" s="10"/>
      <c r="E94" s="57">
        <v>1</v>
      </c>
      <c r="F94" s="112"/>
      <c r="G94" s="109">
        <v>0.5</v>
      </c>
      <c r="H94" s="108"/>
      <c r="I94" s="107">
        <v>1</v>
      </c>
      <c r="J94" s="108"/>
      <c r="K94" s="13"/>
      <c r="L94" s="10"/>
      <c r="M94" s="13"/>
      <c r="N94" s="82"/>
      <c r="O94" s="10"/>
      <c r="P94" s="70">
        <f>(E94*F94)+(G94*H94)+(I94*J94)</f>
        <v>0</v>
      </c>
      <c r="Q94" s="10"/>
      <c r="R94" s="10"/>
    </row>
    <row r="95" spans="1:20" x14ac:dyDescent="0.35">
      <c r="A95" s="97" t="s">
        <v>41</v>
      </c>
      <c r="B95" s="10"/>
      <c r="C95" s="13"/>
      <c r="D95" s="10"/>
      <c r="E95" s="42">
        <v>1</v>
      </c>
      <c r="F95" s="113"/>
      <c r="G95" s="103">
        <v>0.5</v>
      </c>
      <c r="H95" s="96"/>
      <c r="I95" s="13">
        <v>1</v>
      </c>
      <c r="J95" s="96"/>
      <c r="K95" s="13"/>
      <c r="L95" s="10"/>
      <c r="M95" s="13"/>
      <c r="N95" s="82"/>
      <c r="O95" s="10"/>
      <c r="P95" s="70">
        <f t="shared" ref="P95:P99" si="3">(E95*F95)+(G95*H95)+(I95*J95)</f>
        <v>0</v>
      </c>
      <c r="Q95" s="10"/>
      <c r="R95" s="10"/>
    </row>
    <row r="96" spans="1:20" x14ac:dyDescent="0.35">
      <c r="A96" s="97" t="s">
        <v>42</v>
      </c>
      <c r="B96" s="10"/>
      <c r="C96" s="13"/>
      <c r="D96" s="10"/>
      <c r="E96" s="42">
        <v>1</v>
      </c>
      <c r="F96" s="113"/>
      <c r="G96" s="103">
        <v>0.5</v>
      </c>
      <c r="H96" s="96"/>
      <c r="I96" s="13">
        <v>1</v>
      </c>
      <c r="J96" s="96"/>
      <c r="K96" s="13"/>
      <c r="L96" s="10"/>
      <c r="M96" s="13"/>
      <c r="N96" s="82"/>
      <c r="O96" s="10"/>
      <c r="P96" s="70">
        <f t="shared" si="3"/>
        <v>0</v>
      </c>
      <c r="Q96" s="10"/>
      <c r="R96" s="10"/>
    </row>
    <row r="97" spans="1:20" x14ac:dyDescent="0.35">
      <c r="A97" s="97" t="s">
        <v>43</v>
      </c>
      <c r="B97" s="10"/>
      <c r="C97" s="13"/>
      <c r="D97" s="10"/>
      <c r="E97" s="42">
        <v>1</v>
      </c>
      <c r="F97" s="113"/>
      <c r="G97" s="103">
        <v>0.5</v>
      </c>
      <c r="H97" s="96"/>
      <c r="I97" s="13">
        <v>1</v>
      </c>
      <c r="J97" s="96"/>
      <c r="K97" s="13"/>
      <c r="L97" s="10"/>
      <c r="M97" s="13"/>
      <c r="N97" s="82"/>
      <c r="O97" s="10"/>
      <c r="P97" s="70">
        <f t="shared" si="3"/>
        <v>0</v>
      </c>
      <c r="Q97" s="10"/>
      <c r="R97" s="10"/>
    </row>
    <row r="98" spans="1:20" x14ac:dyDescent="0.35">
      <c r="A98" s="97" t="s">
        <v>44</v>
      </c>
      <c r="B98" s="10"/>
      <c r="C98" s="13"/>
      <c r="D98" s="10"/>
      <c r="E98" s="42">
        <v>1</v>
      </c>
      <c r="F98" s="113"/>
      <c r="G98" s="103">
        <v>0.5</v>
      </c>
      <c r="H98" s="96"/>
      <c r="I98" s="13">
        <v>1</v>
      </c>
      <c r="J98" s="96"/>
      <c r="K98" s="13"/>
      <c r="L98" s="10"/>
      <c r="M98" s="13"/>
      <c r="N98" s="82"/>
      <c r="O98" s="10"/>
      <c r="P98" s="70">
        <f t="shared" si="3"/>
        <v>0</v>
      </c>
      <c r="Q98" s="10"/>
      <c r="R98" s="10"/>
    </row>
    <row r="99" spans="1:20" x14ac:dyDescent="0.35">
      <c r="A99" s="111" t="s">
        <v>45</v>
      </c>
      <c r="B99" s="10"/>
      <c r="C99" s="13"/>
      <c r="D99" s="10"/>
      <c r="E99" s="48">
        <v>1</v>
      </c>
      <c r="F99" s="114"/>
      <c r="G99" s="106">
        <v>0.5</v>
      </c>
      <c r="H99" s="105"/>
      <c r="I99" s="104">
        <v>1</v>
      </c>
      <c r="J99" s="105"/>
      <c r="K99" s="13"/>
      <c r="L99" s="10"/>
      <c r="M99" s="13"/>
      <c r="N99" s="82"/>
      <c r="O99" s="10"/>
      <c r="P99" s="115">
        <f t="shared" si="3"/>
        <v>0</v>
      </c>
      <c r="Q99" s="10"/>
      <c r="R99" s="10"/>
    </row>
    <row r="100" spans="1:20" x14ac:dyDescent="0.35">
      <c r="A100" s="81"/>
      <c r="B100" s="10"/>
      <c r="C100" s="13"/>
      <c r="D100" s="10"/>
      <c r="E100" s="13"/>
      <c r="F100" s="10"/>
      <c r="G100" s="13"/>
      <c r="H100" s="10"/>
      <c r="I100" s="13"/>
      <c r="J100" s="64"/>
      <c r="K100" s="13"/>
      <c r="L100" s="10"/>
      <c r="M100" s="13"/>
      <c r="N100" s="82"/>
      <c r="O100" s="10"/>
      <c r="P100" s="23"/>
      <c r="Q100" s="10"/>
      <c r="R100" s="10"/>
    </row>
    <row r="101" spans="1:20" x14ac:dyDescent="0.35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2"/>
      <c r="N101" s="10"/>
      <c r="O101" s="22" t="s">
        <v>21</v>
      </c>
      <c r="P101" s="23">
        <f>(SUM(P94:P99))*12</f>
        <v>0</v>
      </c>
      <c r="Q101" s="10"/>
      <c r="R101" s="10"/>
      <c r="T101" s="79"/>
    </row>
    <row r="102" spans="1:20" x14ac:dyDescent="0.35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2"/>
      <c r="N102" s="10"/>
      <c r="O102" s="22"/>
      <c r="P102" s="23"/>
      <c r="Q102" s="10"/>
      <c r="R102" s="10"/>
    </row>
    <row r="103" spans="1:20" x14ac:dyDescent="0.35">
      <c r="A103" s="12"/>
      <c r="B103" s="10"/>
      <c r="C103" s="13"/>
      <c r="D103" s="10"/>
      <c r="E103" s="13"/>
      <c r="F103" s="10"/>
      <c r="G103" s="13"/>
      <c r="H103" s="10"/>
      <c r="I103" s="13"/>
      <c r="J103" s="10"/>
      <c r="K103" s="13"/>
      <c r="L103" s="10"/>
      <c r="M103" s="13"/>
      <c r="N103" s="16"/>
      <c r="O103" s="22"/>
      <c r="P103" s="23"/>
      <c r="Q103" s="10"/>
      <c r="R103" s="18"/>
    </row>
    <row r="104" spans="1:20" ht="18.75" thickBot="1" x14ac:dyDescent="0.4">
      <c r="A104" s="12"/>
      <c r="B104" s="10"/>
      <c r="C104" s="10"/>
      <c r="D104" s="10"/>
      <c r="E104" s="10"/>
      <c r="F104" s="10"/>
      <c r="G104" s="10"/>
      <c r="H104" s="15"/>
      <c r="I104" s="10"/>
      <c r="J104" s="10"/>
      <c r="K104" s="10"/>
      <c r="L104" s="10"/>
      <c r="M104" s="10"/>
      <c r="N104" s="10"/>
      <c r="O104" s="10"/>
      <c r="P104" s="10"/>
      <c r="Q104" s="10"/>
      <c r="R104" s="14"/>
    </row>
    <row r="105" spans="1:20" ht="18.75" thickBot="1" x14ac:dyDescent="0.4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24"/>
      <c r="M105" s="2"/>
      <c r="N105" s="2"/>
      <c r="O105" s="72" t="s">
        <v>46</v>
      </c>
      <c r="P105" s="71">
        <f>P16+P33+P45+P53+P61+P69+P88+P101+P77</f>
        <v>0</v>
      </c>
      <c r="Q105" s="10"/>
      <c r="R105" s="19" t="e">
        <f>P105/P107</f>
        <v>#DIV/0!</v>
      </c>
    </row>
    <row r="106" spans="1:20" ht="18.75" thickBot="1" x14ac:dyDescent="0.4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25"/>
      <c r="M106" s="26"/>
      <c r="N106" s="27"/>
      <c r="O106" s="72" t="s">
        <v>47</v>
      </c>
      <c r="P106" s="71">
        <f>SUM(D15:R15)+SUM(D32:R32)+SUM(N44:R44)+SUM(D60:R60)+SUM(D68:R68)+SUM(D87:R87)+R76</f>
        <v>0</v>
      </c>
      <c r="Q106" s="10"/>
      <c r="R106" s="19" t="e">
        <f>P106/P107</f>
        <v>#DIV/0!</v>
      </c>
    </row>
    <row r="107" spans="1:20" ht="18.75" thickBot="1" x14ac:dyDescent="0.4">
      <c r="A107" s="12"/>
      <c r="B107" s="10"/>
      <c r="C107" s="12"/>
      <c r="D107" s="10"/>
      <c r="E107" s="12"/>
      <c r="F107" s="10"/>
      <c r="G107" s="12"/>
      <c r="H107" s="10"/>
      <c r="I107" s="12"/>
      <c r="J107" s="10"/>
      <c r="K107" s="12"/>
      <c r="L107" s="25"/>
      <c r="M107" s="26"/>
      <c r="N107" s="27"/>
      <c r="O107" s="72" t="s">
        <v>48</v>
      </c>
      <c r="P107" s="71">
        <f>SUM(P105:P106)</f>
        <v>0</v>
      </c>
      <c r="Q107" s="10"/>
      <c r="R107" s="19" t="e">
        <f>SUM(R105:R106)</f>
        <v>#DIV/0!</v>
      </c>
    </row>
    <row r="108" spans="1:20" x14ac:dyDescent="0.35">
      <c r="A108" s="20"/>
      <c r="C108" s="20"/>
      <c r="E108" s="20"/>
      <c r="G108" s="20"/>
      <c r="I108" s="20"/>
      <c r="K108" s="20"/>
    </row>
    <row r="109" spans="1:20" x14ac:dyDescent="0.35">
      <c r="I109" s="20"/>
      <c r="K109" s="20"/>
    </row>
    <row r="110" spans="1:20" x14ac:dyDescent="0.35">
      <c r="I110" s="20"/>
      <c r="K110" s="20"/>
    </row>
    <row r="111" spans="1:20" x14ac:dyDescent="0.35">
      <c r="I111" s="20"/>
      <c r="K111" s="20"/>
    </row>
    <row r="112" spans="1:20" x14ac:dyDescent="0.35">
      <c r="I112" s="20"/>
      <c r="K112" s="20"/>
    </row>
    <row r="113" spans="1:11" x14ac:dyDescent="0.35">
      <c r="I113" s="20"/>
      <c r="K113" s="20"/>
    </row>
    <row r="114" spans="1:11" x14ac:dyDescent="0.35">
      <c r="I114" s="20"/>
      <c r="K114" s="20"/>
    </row>
    <row r="115" spans="1:11" x14ac:dyDescent="0.35">
      <c r="I115" s="20"/>
      <c r="K115" s="20"/>
    </row>
    <row r="116" spans="1:11" x14ac:dyDescent="0.35">
      <c r="I116" s="20"/>
      <c r="K116" s="20"/>
    </row>
    <row r="117" spans="1:11" x14ac:dyDescent="0.35">
      <c r="A117" s="20"/>
      <c r="C117" s="20"/>
      <c r="E117" s="20"/>
      <c r="G117" s="20"/>
      <c r="I117" s="20"/>
      <c r="K117" s="20"/>
    </row>
  </sheetData>
  <sheetProtection algorithmName="SHA-512" hashValue="213EhoUyszubg/VgaWM5Gia93JI8XWitlM231DCzPCKM4inlemxrwvUjyWt0YZHVLKO7q5Sb7vW49ZkIsKJMlA==" saltValue="Cbi6j40pBQT05NnAOyMsYQ==" spinCount="100000" sheet="1" objects="1" scenarios="1"/>
  <mergeCells count="72">
    <mergeCell ref="A90:R90"/>
    <mergeCell ref="I37:J37"/>
    <mergeCell ref="K37:L37"/>
    <mergeCell ref="M37:N37"/>
    <mergeCell ref="C64:N64"/>
    <mergeCell ref="C65:D65"/>
    <mergeCell ref="G65:H65"/>
    <mergeCell ref="I65:J65"/>
    <mergeCell ref="K65:L65"/>
    <mergeCell ref="M65:N65"/>
    <mergeCell ref="E65:F65"/>
    <mergeCell ref="E37:F37"/>
    <mergeCell ref="A55:R55"/>
    <mergeCell ref="C56:N56"/>
    <mergeCell ref="C57:D57"/>
    <mergeCell ref="E57:F57"/>
    <mergeCell ref="A35:R35"/>
    <mergeCell ref="A79:R79"/>
    <mergeCell ref="G57:H57"/>
    <mergeCell ref="I57:J57"/>
    <mergeCell ref="K57:L57"/>
    <mergeCell ref="M57:N57"/>
    <mergeCell ref="C36:N36"/>
    <mergeCell ref="C37:D37"/>
    <mergeCell ref="G37:H37"/>
    <mergeCell ref="A47:R47"/>
    <mergeCell ref="C48:N48"/>
    <mergeCell ref="C49:D49"/>
    <mergeCell ref="E49:F49"/>
    <mergeCell ref="G49:H49"/>
    <mergeCell ref="I49:J49"/>
    <mergeCell ref="K49:L49"/>
    <mergeCell ref="A1:R1"/>
    <mergeCell ref="C19:N19"/>
    <mergeCell ref="C20:D20"/>
    <mergeCell ref="G20:H20"/>
    <mergeCell ref="I20:J20"/>
    <mergeCell ref="K20:L20"/>
    <mergeCell ref="M20:N20"/>
    <mergeCell ref="E20:F20"/>
    <mergeCell ref="A18:R18"/>
    <mergeCell ref="C2:N2"/>
    <mergeCell ref="C3:D3"/>
    <mergeCell ref="G3:H3"/>
    <mergeCell ref="I3:J3"/>
    <mergeCell ref="K3:L3"/>
    <mergeCell ref="M3:N3"/>
    <mergeCell ref="E3:F3"/>
    <mergeCell ref="C91:N91"/>
    <mergeCell ref="C92:D92"/>
    <mergeCell ref="K92:L92"/>
    <mergeCell ref="M92:N92"/>
    <mergeCell ref="E92:F93"/>
    <mergeCell ref="G92:H93"/>
    <mergeCell ref="I92:J93"/>
    <mergeCell ref="E81:F81"/>
    <mergeCell ref="C80:N80"/>
    <mergeCell ref="C81:D81"/>
    <mergeCell ref="G81:H81"/>
    <mergeCell ref="M81:N81"/>
    <mergeCell ref="I81:J81"/>
    <mergeCell ref="K81:L81"/>
    <mergeCell ref="M49:N49"/>
    <mergeCell ref="A71:R71"/>
    <mergeCell ref="A63:R63"/>
    <mergeCell ref="C72:N72"/>
    <mergeCell ref="C73:D73"/>
    <mergeCell ref="E73:F73"/>
    <mergeCell ref="G73:H73"/>
    <mergeCell ref="I73:J73"/>
    <mergeCell ref="K73:L73"/>
    <mergeCell ref="M73:N7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0"/>
  <sheetViews>
    <sheetView workbookViewId="0">
      <selection activeCell="I47" sqref="I47"/>
    </sheetView>
  </sheetViews>
  <sheetFormatPr defaultColWidth="8.75" defaultRowHeight="12.75" x14ac:dyDescent="0.2"/>
  <cols>
    <col min="1" max="1" width="42.375" bestFit="1" customWidth="1"/>
    <col min="2" max="2" width="17.75" customWidth="1"/>
    <col min="3" max="3" width="10" customWidth="1"/>
    <col min="4" max="4" width="28.375" bestFit="1" customWidth="1"/>
  </cols>
  <sheetData>
    <row r="1" spans="1:4" x14ac:dyDescent="0.2">
      <c r="A1" s="149" t="s">
        <v>49</v>
      </c>
      <c r="B1" s="149"/>
    </row>
    <row r="2" spans="1:4" x14ac:dyDescent="0.2">
      <c r="A2" s="149"/>
      <c r="B2" s="149"/>
    </row>
    <row r="3" spans="1:4" x14ac:dyDescent="0.2">
      <c r="A3" s="149"/>
      <c r="B3" s="149"/>
    </row>
    <row r="4" spans="1:4" ht="18.75" x14ac:dyDescent="0.2">
      <c r="A4" s="74" t="s">
        <v>50</v>
      </c>
      <c r="B4" s="73"/>
      <c r="D4" s="94"/>
    </row>
    <row r="5" spans="1:4" s="63" customFormat="1" ht="29.25" customHeight="1" x14ac:dyDescent="0.2">
      <c r="A5" s="98" t="s">
        <v>49</v>
      </c>
      <c r="B5" s="99" t="s">
        <v>51</v>
      </c>
      <c r="C5" s="99" t="s">
        <v>52</v>
      </c>
      <c r="D5" s="99" t="s">
        <v>6</v>
      </c>
    </row>
    <row r="6" spans="1:4" ht="15" x14ac:dyDescent="0.3">
      <c r="A6" s="76" t="s">
        <v>53</v>
      </c>
      <c r="B6" s="75">
        <v>0</v>
      </c>
      <c r="C6">
        <v>36</v>
      </c>
      <c r="D6" s="101">
        <f>B6*C6</f>
        <v>0</v>
      </c>
    </row>
    <row r="7" spans="1:4" ht="15" x14ac:dyDescent="0.3">
      <c r="A7" s="76" t="s">
        <v>54</v>
      </c>
      <c r="B7" s="75">
        <v>0</v>
      </c>
      <c r="C7">
        <v>1</v>
      </c>
      <c r="D7" s="101">
        <f t="shared" ref="D7:D45" si="0">B7*C7</f>
        <v>0</v>
      </c>
    </row>
    <row r="8" spans="1:4" ht="15" x14ac:dyDescent="0.3">
      <c r="A8" s="76" t="s">
        <v>55</v>
      </c>
      <c r="B8" s="75">
        <v>0</v>
      </c>
      <c r="C8">
        <v>50</v>
      </c>
      <c r="D8" s="101">
        <f t="shared" si="0"/>
        <v>0</v>
      </c>
    </row>
    <row r="9" spans="1:4" ht="15" x14ac:dyDescent="0.3">
      <c r="A9" s="76" t="s">
        <v>56</v>
      </c>
      <c r="B9" s="75">
        <v>0</v>
      </c>
      <c r="C9">
        <v>1</v>
      </c>
      <c r="D9" s="101">
        <f t="shared" si="0"/>
        <v>0</v>
      </c>
    </row>
    <row r="10" spans="1:4" ht="15" x14ac:dyDescent="0.3">
      <c r="A10" s="76" t="s">
        <v>57</v>
      </c>
      <c r="B10" s="75">
        <v>0</v>
      </c>
      <c r="C10">
        <v>25</v>
      </c>
      <c r="D10" s="101">
        <f t="shared" si="0"/>
        <v>0</v>
      </c>
    </row>
    <row r="11" spans="1:4" ht="15" x14ac:dyDescent="0.3">
      <c r="A11" s="76" t="s">
        <v>58</v>
      </c>
      <c r="B11" s="75">
        <v>0</v>
      </c>
      <c r="C11">
        <v>1</v>
      </c>
      <c r="D11" s="101">
        <f t="shared" si="0"/>
        <v>0</v>
      </c>
    </row>
    <row r="12" spans="1:4" ht="15" x14ac:dyDescent="0.3">
      <c r="A12" s="76" t="s">
        <v>59</v>
      </c>
      <c r="B12" s="75">
        <v>0</v>
      </c>
      <c r="C12">
        <v>1</v>
      </c>
      <c r="D12" s="101">
        <f t="shared" si="0"/>
        <v>0</v>
      </c>
    </row>
    <row r="13" spans="1:4" ht="15" x14ac:dyDescent="0.3">
      <c r="A13" s="76" t="s">
        <v>60</v>
      </c>
      <c r="B13" s="75">
        <v>0</v>
      </c>
      <c r="C13">
        <v>1</v>
      </c>
      <c r="D13" s="101">
        <f t="shared" si="0"/>
        <v>0</v>
      </c>
    </row>
    <row r="14" spans="1:4" ht="15" x14ac:dyDescent="0.3">
      <c r="A14" s="76" t="s">
        <v>61</v>
      </c>
      <c r="B14" s="75">
        <v>0</v>
      </c>
      <c r="C14">
        <v>1</v>
      </c>
      <c r="D14" s="101">
        <f t="shared" si="0"/>
        <v>0</v>
      </c>
    </row>
    <row r="15" spans="1:4" ht="15" x14ac:dyDescent="0.3">
      <c r="A15" s="76" t="s">
        <v>62</v>
      </c>
      <c r="B15" s="75">
        <v>0</v>
      </c>
      <c r="C15">
        <v>5</v>
      </c>
      <c r="D15" s="101">
        <f t="shared" si="0"/>
        <v>0</v>
      </c>
    </row>
    <row r="16" spans="1:4" ht="15" x14ac:dyDescent="0.3">
      <c r="A16" s="76" t="s">
        <v>63</v>
      </c>
      <c r="B16" s="75">
        <v>0</v>
      </c>
      <c r="C16">
        <v>1</v>
      </c>
      <c r="D16" s="101">
        <f t="shared" si="0"/>
        <v>0</v>
      </c>
    </row>
    <row r="17" spans="1:4" ht="15" x14ac:dyDescent="0.3">
      <c r="A17" s="76" t="s">
        <v>64</v>
      </c>
      <c r="B17" s="75">
        <v>0</v>
      </c>
      <c r="C17">
        <v>1</v>
      </c>
      <c r="D17" s="101">
        <f t="shared" si="0"/>
        <v>0</v>
      </c>
    </row>
    <row r="18" spans="1:4" s="63" customFormat="1" ht="28.5" customHeight="1" x14ac:dyDescent="0.2">
      <c r="A18" s="127" t="s">
        <v>49</v>
      </c>
      <c r="B18" s="128" t="s">
        <v>65</v>
      </c>
      <c r="C18" s="100"/>
      <c r="D18" s="101"/>
    </row>
    <row r="19" spans="1:4" ht="15" x14ac:dyDescent="0.3">
      <c r="A19" s="123" t="s">
        <v>66</v>
      </c>
      <c r="B19" s="129">
        <v>0</v>
      </c>
      <c r="C19">
        <v>1</v>
      </c>
      <c r="D19" s="101">
        <f t="shared" si="0"/>
        <v>0</v>
      </c>
    </row>
    <row r="20" spans="1:4" ht="15" x14ac:dyDescent="0.3">
      <c r="A20" s="124" t="s">
        <v>67</v>
      </c>
      <c r="B20" s="130">
        <v>0</v>
      </c>
      <c r="C20">
        <v>10</v>
      </c>
      <c r="D20" s="101">
        <f t="shared" si="0"/>
        <v>0</v>
      </c>
    </row>
    <row r="21" spans="1:4" ht="15" x14ac:dyDescent="0.3">
      <c r="A21" s="125" t="s">
        <v>68</v>
      </c>
      <c r="B21" s="130">
        <v>0</v>
      </c>
      <c r="C21">
        <v>1</v>
      </c>
      <c r="D21" s="101">
        <f t="shared" si="0"/>
        <v>0</v>
      </c>
    </row>
    <row r="22" spans="1:4" ht="15" x14ac:dyDescent="0.3">
      <c r="A22" s="125" t="s">
        <v>69</v>
      </c>
      <c r="B22" s="130">
        <v>0</v>
      </c>
      <c r="C22">
        <v>1</v>
      </c>
      <c r="D22" s="101">
        <f t="shared" si="0"/>
        <v>0</v>
      </c>
    </row>
    <row r="23" spans="1:4" ht="15" x14ac:dyDescent="0.3">
      <c r="A23" s="124" t="s">
        <v>70</v>
      </c>
      <c r="B23" s="130">
        <v>0</v>
      </c>
      <c r="C23">
        <v>50</v>
      </c>
      <c r="D23" s="101">
        <f t="shared" si="0"/>
        <v>0</v>
      </c>
    </row>
    <row r="24" spans="1:4" ht="15" x14ac:dyDescent="0.3">
      <c r="A24" s="124" t="s">
        <v>71</v>
      </c>
      <c r="B24" s="130">
        <v>0</v>
      </c>
      <c r="C24">
        <v>1</v>
      </c>
      <c r="D24" s="101">
        <f t="shared" si="0"/>
        <v>0</v>
      </c>
    </row>
    <row r="25" spans="1:4" ht="15" x14ac:dyDescent="0.3">
      <c r="A25" s="124" t="s">
        <v>72</v>
      </c>
      <c r="B25" s="130">
        <v>0</v>
      </c>
      <c r="C25">
        <v>1</v>
      </c>
      <c r="D25" s="101">
        <f t="shared" si="0"/>
        <v>0</v>
      </c>
    </row>
    <row r="26" spans="1:4" ht="15" x14ac:dyDescent="0.3">
      <c r="A26" s="124" t="s">
        <v>73</v>
      </c>
      <c r="B26" s="130">
        <v>0</v>
      </c>
      <c r="C26">
        <v>1</v>
      </c>
      <c r="D26" s="101">
        <f t="shared" si="0"/>
        <v>0</v>
      </c>
    </row>
    <row r="27" spans="1:4" ht="15" x14ac:dyDescent="0.3">
      <c r="A27" s="124" t="s">
        <v>74</v>
      </c>
      <c r="B27" s="130">
        <v>0</v>
      </c>
      <c r="C27">
        <v>60</v>
      </c>
      <c r="D27" s="101">
        <f t="shared" si="0"/>
        <v>0</v>
      </c>
    </row>
    <row r="28" spans="1:4" ht="15" x14ac:dyDescent="0.3">
      <c r="A28" s="124" t="s">
        <v>75</v>
      </c>
      <c r="B28" s="130">
        <v>0</v>
      </c>
      <c r="C28">
        <v>50</v>
      </c>
      <c r="D28" s="101">
        <f t="shared" si="0"/>
        <v>0</v>
      </c>
    </row>
    <row r="29" spans="1:4" ht="15" x14ac:dyDescent="0.3">
      <c r="A29" s="124" t="s">
        <v>76</v>
      </c>
      <c r="B29" s="130">
        <v>0</v>
      </c>
      <c r="C29">
        <v>1</v>
      </c>
      <c r="D29" s="101">
        <f t="shared" si="0"/>
        <v>0</v>
      </c>
    </row>
    <row r="30" spans="1:4" ht="15" x14ac:dyDescent="0.3">
      <c r="A30" s="124" t="s">
        <v>77</v>
      </c>
      <c r="B30" s="130">
        <v>0</v>
      </c>
      <c r="C30">
        <v>1</v>
      </c>
      <c r="D30" s="101">
        <f t="shared" si="0"/>
        <v>0</v>
      </c>
    </row>
    <row r="31" spans="1:4" ht="15" x14ac:dyDescent="0.3">
      <c r="A31" s="124" t="s">
        <v>78</v>
      </c>
      <c r="B31" s="130">
        <v>0</v>
      </c>
      <c r="C31">
        <v>30</v>
      </c>
      <c r="D31" s="101">
        <f t="shared" si="0"/>
        <v>0</v>
      </c>
    </row>
    <row r="32" spans="1:4" ht="15" x14ac:dyDescent="0.3">
      <c r="A32" s="124" t="s">
        <v>79</v>
      </c>
      <c r="B32" s="130">
        <v>0</v>
      </c>
      <c r="C32">
        <v>5</v>
      </c>
      <c r="D32" s="101">
        <f t="shared" si="0"/>
        <v>0</v>
      </c>
    </row>
    <row r="33" spans="1:4" ht="15" x14ac:dyDescent="0.3">
      <c r="A33" s="124" t="s">
        <v>80</v>
      </c>
      <c r="B33" s="130">
        <v>0</v>
      </c>
      <c r="C33">
        <v>1</v>
      </c>
      <c r="D33" s="101">
        <f t="shared" si="0"/>
        <v>0</v>
      </c>
    </row>
    <row r="34" spans="1:4" ht="15" x14ac:dyDescent="0.3">
      <c r="A34" s="124" t="s">
        <v>81</v>
      </c>
      <c r="B34" s="130">
        <v>0</v>
      </c>
      <c r="C34">
        <v>1</v>
      </c>
      <c r="D34" s="101">
        <f t="shared" si="0"/>
        <v>0</v>
      </c>
    </row>
    <row r="35" spans="1:4" ht="15" x14ac:dyDescent="0.3">
      <c r="A35" s="124" t="s">
        <v>82</v>
      </c>
      <c r="B35" s="130">
        <v>0</v>
      </c>
      <c r="C35">
        <v>1</v>
      </c>
      <c r="D35" s="101">
        <f t="shared" si="0"/>
        <v>0</v>
      </c>
    </row>
    <row r="36" spans="1:4" ht="15" x14ac:dyDescent="0.3">
      <c r="A36" s="124" t="s">
        <v>83</v>
      </c>
      <c r="B36" s="130">
        <v>0</v>
      </c>
      <c r="C36">
        <v>1</v>
      </c>
      <c r="D36" s="101">
        <f t="shared" si="0"/>
        <v>0</v>
      </c>
    </row>
    <row r="37" spans="1:4" ht="15" x14ac:dyDescent="0.3">
      <c r="A37" s="124" t="s">
        <v>84</v>
      </c>
      <c r="B37" s="130">
        <v>0</v>
      </c>
      <c r="C37">
        <v>1</v>
      </c>
      <c r="D37" s="101">
        <f t="shared" si="0"/>
        <v>0</v>
      </c>
    </row>
    <row r="38" spans="1:4" ht="15" x14ac:dyDescent="0.3">
      <c r="A38" s="124" t="s">
        <v>85</v>
      </c>
      <c r="B38" s="130">
        <v>0</v>
      </c>
      <c r="C38">
        <v>1</v>
      </c>
      <c r="D38" s="101">
        <f t="shared" si="0"/>
        <v>0</v>
      </c>
    </row>
    <row r="39" spans="1:4" ht="15" x14ac:dyDescent="0.3">
      <c r="A39" s="124" t="s">
        <v>86</v>
      </c>
      <c r="B39" s="130">
        <v>0</v>
      </c>
      <c r="C39">
        <v>1</v>
      </c>
      <c r="D39" s="101">
        <f t="shared" si="0"/>
        <v>0</v>
      </c>
    </row>
    <row r="40" spans="1:4" ht="15" x14ac:dyDescent="0.3">
      <c r="A40" s="124" t="s">
        <v>87</v>
      </c>
      <c r="B40" s="130">
        <v>0</v>
      </c>
      <c r="C40">
        <v>1</v>
      </c>
      <c r="D40" s="101">
        <f t="shared" si="0"/>
        <v>0</v>
      </c>
    </row>
    <row r="41" spans="1:4" ht="15" x14ac:dyDescent="0.3">
      <c r="A41" s="124" t="s">
        <v>88</v>
      </c>
      <c r="B41" s="130">
        <v>0</v>
      </c>
      <c r="C41">
        <v>1</v>
      </c>
      <c r="D41" s="101">
        <f t="shared" si="0"/>
        <v>0</v>
      </c>
    </row>
    <row r="42" spans="1:4" ht="15" x14ac:dyDescent="0.3">
      <c r="A42" s="124" t="s">
        <v>89</v>
      </c>
      <c r="B42" s="130">
        <v>0</v>
      </c>
      <c r="C42">
        <v>10</v>
      </c>
      <c r="D42" s="101">
        <f t="shared" si="0"/>
        <v>0</v>
      </c>
    </row>
    <row r="43" spans="1:4" ht="15" x14ac:dyDescent="0.3">
      <c r="A43" s="124" t="s">
        <v>90</v>
      </c>
      <c r="B43" s="130">
        <v>0</v>
      </c>
      <c r="C43">
        <v>50</v>
      </c>
      <c r="D43" s="101">
        <f>B43*C43</f>
        <v>0</v>
      </c>
    </row>
    <row r="44" spans="1:4" ht="15" x14ac:dyDescent="0.3">
      <c r="A44" s="124" t="s">
        <v>91</v>
      </c>
      <c r="B44" s="130">
        <v>0</v>
      </c>
      <c r="C44">
        <v>1</v>
      </c>
      <c r="D44" s="101">
        <f t="shared" si="0"/>
        <v>0</v>
      </c>
    </row>
    <row r="45" spans="1:4" ht="15" x14ac:dyDescent="0.3">
      <c r="A45" s="126" t="s">
        <v>94</v>
      </c>
      <c r="B45" s="131">
        <v>0</v>
      </c>
      <c r="C45">
        <v>6</v>
      </c>
      <c r="D45" s="101">
        <f t="shared" si="0"/>
        <v>0</v>
      </c>
    </row>
    <row r="46" spans="1:4" ht="15" x14ac:dyDescent="0.3">
      <c r="A46" s="95"/>
      <c r="B46" s="1"/>
    </row>
    <row r="47" spans="1:4" ht="15" x14ac:dyDescent="0.3">
      <c r="A47" s="78" t="s">
        <v>6</v>
      </c>
      <c r="B47" s="77">
        <f>SUM(D6:D45)</f>
        <v>0</v>
      </c>
    </row>
    <row r="48" spans="1:4" ht="15" x14ac:dyDescent="0.3">
      <c r="A48" s="78"/>
      <c r="B48" s="77"/>
    </row>
    <row r="49" spans="1:2" ht="15" x14ac:dyDescent="0.3">
      <c r="A49" s="78"/>
      <c r="B49" s="77"/>
    </row>
    <row r="50" spans="1:2" ht="15" x14ac:dyDescent="0.3">
      <c r="A50" s="78"/>
      <c r="B50" s="77"/>
    </row>
  </sheetData>
  <sheetProtection algorithmName="SHA-512" hashValue="MJrPxalhoWLrKWVMGQPnzqJmjhWujztJDicFIgoWtxyzFJNhQX3jKcUgOSoHZsMPYrOnFU/94qg/+yamww5X+g==" saltValue="JuOCJfm2oxIMeUJhCh9LRQ==" spinCount="100000" sheet="1" objects="1" scenarios="1"/>
  <mergeCells count="1">
    <mergeCell ref="A1:B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MigrationWizIdPermissions xmlns="4f7a1ba3-2415-40f8-897f-cbc9e8918319" xsi:nil="true"/>
    <TaxCatchAll xmlns="e7fee12f-7364-4350-a58e-b9a3dabb10bc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03d32aeb8d8f4994260c9cc975669829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4c492a6b26fed8df1f606b2e87903f2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55A38-B854-42A8-A6FD-D4E29691A2A6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2.xml><?xml version="1.0" encoding="utf-8"?>
<ds:datastoreItem xmlns:ds="http://schemas.openxmlformats.org/officeDocument/2006/customXml" ds:itemID="{D174E706-C1CF-4DB8-9078-AEAA3D49D1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EAC0B9-7999-4578-B482-62542CE372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Totaaloverzicht</vt:lpstr>
      <vt:lpstr>Standaard Prijzenblad</vt:lpstr>
      <vt:lpstr>Overige Afvalstromen</vt:lpstr>
    </vt:vector>
  </TitlesOfParts>
  <Manager/>
  <Company>Van Happen Containers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Desiree Nuijten | Inkada Inkoop &amp; Advies</cp:lastModifiedBy>
  <cp:revision/>
  <dcterms:created xsi:type="dcterms:W3CDTF">2019-11-27T13:23:36Z</dcterms:created>
  <dcterms:modified xsi:type="dcterms:W3CDTF">2026-02-12T14:49:03Z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